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activeTab="15"/>
  </bookViews>
  <sheets>
    <sheet name="пр1" sheetId="1" r:id="rId1"/>
    <sheet name="пр3" sheetId="3" r:id="rId2"/>
    <sheet name="пр2" sheetId="2" r:id="rId3"/>
    <sheet name="пр4" sheetId="8" r:id="rId4"/>
    <sheet name="пр5" sheetId="9" r:id="rId5"/>
    <sheet name="пр6" sheetId="10" r:id="rId6"/>
    <sheet name="пр7" sheetId="11" r:id="rId7"/>
    <sheet name="пр8" sheetId="12" r:id="rId8"/>
    <sheet name="пр9" sheetId="4" r:id="rId9"/>
    <sheet name="пр10" sheetId="5" r:id="rId10"/>
    <sheet name="пр11" sheetId="6" r:id="rId11"/>
    <sheet name="пр12" sheetId="7" r:id="rId12"/>
    <sheet name="пр13" sheetId="13" r:id="rId13"/>
    <sheet name="пр14" sheetId="14" r:id="rId14"/>
    <sheet name="пр15" sheetId="15" r:id="rId15"/>
    <sheet name="пр16" sheetId="16" r:id="rId16"/>
  </sheets>
  <definedNames>
    <definedName name="_xlnm.Print_Area" localSheetId="1">пр3!$A$1:$K$25</definedName>
  </definedNames>
  <calcPr calcId="145621"/>
</workbook>
</file>

<file path=xl/calcChain.xml><?xml version="1.0" encoding="utf-8"?>
<calcChain xmlns="http://schemas.openxmlformats.org/spreadsheetml/2006/main">
  <c r="B4" i="10" l="1"/>
  <c r="I45" i="7" l="1"/>
  <c r="F45" i="7"/>
  <c r="E45" i="7"/>
  <c r="I44" i="7"/>
  <c r="F44" i="7"/>
  <c r="E44" i="7"/>
  <c r="I43" i="7"/>
  <c r="F43" i="7"/>
  <c r="E43" i="7"/>
  <c r="K10" i="7"/>
  <c r="J10" i="7"/>
  <c r="I10" i="7"/>
  <c r="H10" i="7"/>
  <c r="G10" i="7"/>
  <c r="E10" i="7"/>
  <c r="A7" i="7"/>
  <c r="I5" i="7"/>
  <c r="I4" i="7"/>
  <c r="F46" i="6"/>
  <c r="E46" i="6"/>
  <c r="F45" i="6"/>
  <c r="E45" i="6"/>
  <c r="F44" i="6"/>
  <c r="E44" i="6"/>
  <c r="H9" i="6"/>
  <c r="G9" i="6"/>
  <c r="E9" i="6"/>
  <c r="A7" i="6"/>
  <c r="F5" i="6"/>
  <c r="F4" i="6"/>
  <c r="L46" i="5"/>
  <c r="I46" i="5"/>
  <c r="H46" i="5"/>
  <c r="L45" i="5"/>
  <c r="I45" i="5"/>
  <c r="H45" i="5"/>
  <c r="L44" i="5"/>
  <c r="I44" i="5"/>
  <c r="H44" i="5"/>
  <c r="N10" i="5"/>
  <c r="M10" i="5"/>
  <c r="L10" i="5"/>
  <c r="K10" i="5"/>
  <c r="J10" i="5"/>
  <c r="H10" i="5"/>
  <c r="B7" i="5"/>
  <c r="L5" i="5"/>
  <c r="L4" i="5"/>
  <c r="I47" i="4"/>
  <c r="H47" i="4"/>
  <c r="I46" i="4"/>
  <c r="H46" i="4"/>
  <c r="I45" i="4"/>
  <c r="H45" i="4"/>
  <c r="K9" i="4"/>
  <c r="J9" i="4"/>
  <c r="H9" i="4"/>
  <c r="B7" i="4"/>
  <c r="I5" i="4"/>
  <c r="I4" i="4"/>
  <c r="K25" i="3"/>
  <c r="H25" i="3"/>
  <c r="G25" i="3"/>
  <c r="K24" i="3"/>
  <c r="H24" i="3"/>
  <c r="G24" i="3"/>
  <c r="K23" i="3"/>
  <c r="H23" i="3"/>
  <c r="G23" i="3"/>
  <c r="M10" i="3"/>
  <c r="L10" i="3"/>
  <c r="K10" i="3"/>
  <c r="J10" i="3"/>
  <c r="I10" i="3"/>
  <c r="G10" i="3"/>
  <c r="C7" i="3"/>
  <c r="K5" i="3"/>
  <c r="K4" i="3"/>
  <c r="H24" i="2"/>
  <c r="G24" i="2"/>
  <c r="H23" i="2"/>
  <c r="G23" i="2"/>
  <c r="H22" i="2"/>
  <c r="G22" i="2"/>
  <c r="J9" i="2"/>
  <c r="I9" i="2"/>
  <c r="G9" i="2"/>
  <c r="C7" i="2"/>
  <c r="H5" i="2"/>
  <c r="H4" i="2"/>
  <c r="J33" i="1"/>
  <c r="H33" i="1"/>
  <c r="F33" i="1"/>
  <c r="F32" i="1"/>
  <c r="J31" i="1"/>
  <c r="J32" i="1" s="1"/>
  <c r="H31" i="1"/>
  <c r="H32" i="1" s="1"/>
  <c r="F31" i="1"/>
  <c r="J10" i="1"/>
  <c r="H10" i="1"/>
  <c r="F10" i="1"/>
  <c r="A8" i="1"/>
  <c r="J5" i="1"/>
  <c r="J4" i="1"/>
</calcChain>
</file>

<file path=xl/sharedStrings.xml><?xml version="1.0" encoding="utf-8"?>
<sst xmlns="http://schemas.openxmlformats.org/spreadsheetml/2006/main" count="1854" uniqueCount="555">
  <si>
    <t>Приложение 1- доходы</t>
  </si>
  <si>
    <t>к проекту решения Совета депутатов</t>
  </si>
  <si>
    <t>в тыс. руб.</t>
  </si>
  <si>
    <t>Код БКД</t>
  </si>
  <si>
    <t>Наименование</t>
  </si>
  <si>
    <t>БКД
Код</t>
  </si>
  <si>
    <t>ЭД_БКД
Код</t>
  </si>
  <si>
    <t>Программы
Код</t>
  </si>
  <si>
    <t>КОСГУ
Код</t>
  </si>
  <si>
    <t>Вариант=Кезский 2014;
Табл=Наименования доходов;
Наименования;</t>
  </si>
  <si>
    <t>Вариант=Кезский 2014;
Табл=Проект 2014 (КБ);
МО=1300512;
УБ=1122;
ВР=000;
ЦС=0000000;
Ведомства=000;
ФКР=0000;
Балансировка бюджета=10;
Узлы=05;</t>
  </si>
  <si>
    <t>Вариант=Кезский 2014;
Табл=Проект 2014 (КБ);
МО=1300512;
УБ=1122;
ВР=000;
ЦС=0000000;
Ведомства=000;
ФКР=0000;
Балансировка бюджета=20;
Узлы=05;</t>
  </si>
  <si>
    <t>Вариант=Кезский 2014;
Табл=Прогноз 2015 (КБ);
МО=1300512;
УБ=1122;
ВР=000;
ЦС=0000000;
Ведомства=000;
ФКР=0000;
Балансировка бюджета=10;
Узлы=05;</t>
  </si>
  <si>
    <t>Вариант=Кезский 2014;
Табл=Прогноз 2015 (КБ);
МО=1300512;
УБ=1122;
ВР=000;
ЦС=0000000;
Ведомства=000;
ФКР=0000;
Балансировка бюджета=20;
Узлы=05;</t>
  </si>
  <si>
    <t>Вариант=Кезский 2014;
Табл=Прогноз 2016 (КБ);
МО=1300512;
УБ=1122;
ВР=000;
ЦС=0000000;
Ведомства=000;
ФКР=0000;
Балансировка бюджета=10;
Узлы=05;</t>
  </si>
  <si>
    <t>Вариант=Кезский 2014;
Табл=Прогноз 2016 (КБ);
МО=1300512;
УБ=1122;
ВР=000;
ЦС=0000000;
Ведомства=000;
ФКР=0000;
Балансировка бюджета=20;
Узлы=05;</t>
  </si>
  <si>
    <t>Код ЭД_БКД</t>
  </si>
  <si>
    <t>Код Программы</t>
  </si>
  <si>
    <t>Код ЭК</t>
  </si>
  <si>
    <t xml:space="preserve">Вариант: Кезский 2014;
Таблица: Наименования доходов;
Наименования
</t>
  </si>
  <si>
    <t>Ключевское</t>
  </si>
  <si>
    <t>Узел Кезского района</t>
  </si>
  <si>
    <t>Вариант: Кезский 2014;
Таблица: Прогноз 2015 (КБ);
Данные
МО=1300512
УБ=1122
ВР=000
ЦС=0000000
Ведомства=000
ФКР=0000
Балансировка бюджета=10
Узлы=05</t>
  </si>
  <si>
    <t>Вариант: Кезский 2014;
Таблица: Прогноз 2015 (КБ);
Данные
МО=1300512
УБ=1122
ВР=000
ЦС=0000000
Ведомства=000
ФКР=0000
Балансировка бюджета=20
Узлы=05</t>
  </si>
  <si>
    <t>Вариант: Кезский 2014;
Таблица: Прогноз 2016 (КБ);
Данные
МО=1300512
УБ=1122
ВР=000
ЦС=0000000
Ведомства=000
ФКР=0000
Балансировка бюджета=10
Узлы=05</t>
  </si>
  <si>
    <t>Вариант: Кезский 2014;
Таблица: Прогноз 2016 (КБ);
Данные
МО=1300512
УБ=1122
ВР=000
ЦС=0000000
Ведомства=000
ФКР=0000
Балансировка бюджета=20
Узлы=05</t>
  </si>
  <si>
    <t>00000000</t>
  </si>
  <si>
    <t>00</t>
  </si>
  <si>
    <t>0000</t>
  </si>
  <si>
    <t>000</t>
  </si>
  <si>
    <t>10000000</t>
  </si>
  <si>
    <t>НАЛОГОВЫЕ И НЕНАЛОГОВЫЕ ДОХОДЫ</t>
  </si>
  <si>
    <t>10100000</t>
  </si>
  <si>
    <t>НАЛОГИ НА ПРИБЫЛЬ, ДОХОДЫ</t>
  </si>
  <si>
    <t>10102000</t>
  </si>
  <si>
    <t>01</t>
  </si>
  <si>
    <t>110</t>
  </si>
  <si>
    <t>Налог на доходы физических лиц</t>
  </si>
  <si>
    <t>10500000</t>
  </si>
  <si>
    <t>НАЛОГИ НА СОВОКУПНЫЙ ДОХОД</t>
  </si>
  <si>
    <t>10503000</t>
  </si>
  <si>
    <t>Единый сельскохозяйственный налог</t>
  </si>
  <si>
    <t>10600000</t>
  </si>
  <si>
    <t>НАЛОГИ НА ИМУЩЕСТВО</t>
  </si>
  <si>
    <t>10601030</t>
  </si>
  <si>
    <t>10</t>
  </si>
  <si>
    <t>Налог на имущество физических лиц, взимаемый по ставкам, применяемым к объектам налогообложения, расположенным в границах поселений</t>
  </si>
  <si>
    <t>10606013</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</si>
  <si>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</si>
  <si>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11100000</t>
  </si>
  <si>
    <t>ДОХОДЫ ОТ ИСПОЛЬЗОВАНИЯ ИМУЩЕСТВА, НАХОДЯЩЕГОСЯ В ГОСУДАРСТВЕННОЙ И МУНИЦИПАЛЬНОЙ СОБСТВЕННОСТИ</t>
  </si>
  <si>
    <t>11105013</t>
  </si>
  <si>
    <t>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</si>
  <si>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</si>
  <si>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11400000</t>
  </si>
  <si>
    <t>ДОХОДЫ ОТ ПРОДАЖИ МАТЕРИАЛЬНЫХ И НЕМАТЕРИАЛЬНЫХ АКТИВОВ</t>
  </si>
  <si>
    <t>11406013</t>
  </si>
  <si>
    <t>430</t>
  </si>
  <si>
    <t>Доходы от продажи земельных участков, государственная собственность на которые не разграничена и которые расположены в границах поселений</t>
  </si>
  <si>
    <t>20000000</t>
  </si>
  <si>
    <t>БЕЗВОЗМЕЗДНЫЕ ПОСТУПЛЕНИЯ</t>
  </si>
  <si>
    <t>20200000</t>
  </si>
  <si>
    <t>Безвозмездные поступления от других бюджетов бюджетной системы Российской Федерации</t>
  </si>
  <si>
    <t>20201001</t>
  </si>
  <si>
    <t>151</t>
  </si>
  <si>
    <t>Дотации бюджетам поселений на выравнивание бюджетной обеспеченности</t>
  </si>
  <si>
    <t>20202999</t>
  </si>
  <si>
    <t>0110</t>
  </si>
  <si>
    <t>Субсидии бюджетам поселений  на решение вопроса местного значения по владению имуществом, находящимся в муниципальной собственности,в части уплаты налога на имущество организаций, бюджетам муниципальных образований в Удмуртской Республике</t>
  </si>
  <si>
    <t>20203015</t>
  </si>
  <si>
    <t>Субвенции бюджетам поселений на осуществление первичного воинского учета на территориях, где отсутствуют военные комиссариаты</t>
  </si>
  <si>
    <t>ИТОГО ДОХОДОВ</t>
  </si>
  <si>
    <t>ДЕФИЦИТ</t>
  </si>
  <si>
    <t>БАЛАНС</t>
  </si>
  <si>
    <t>к решению Совета депутатов</t>
  </si>
  <si>
    <t>тыс. руб.</t>
  </si>
  <si>
    <t>Раздел</t>
  </si>
  <si>
    <t>Подраздел</t>
  </si>
  <si>
    <t>Название</t>
  </si>
  <si>
    <t>ФКР
Код</t>
  </si>
  <si>
    <t>ЦС
Код</t>
  </si>
  <si>
    <t>Формула
Раздел</t>
  </si>
  <si>
    <t>Формула
Подраздел</t>
  </si>
  <si>
    <t xml:space="preserve">Формула
</t>
  </si>
  <si>
    <t>Название
Формируется автоматически</t>
  </si>
  <si>
    <t>Формула
Отклонение 21</t>
  </si>
  <si>
    <t>Вариант=Кезский 2014;
Табл=Проект 2014 (КБ);
МО=1300512;
БКД=00000000;
КОСГУ=000;
УБ=1122;
Программы=0000;
ЭД_БКД=00;
ВР=000;
Ведомства=000;
Балансировка бюджета=21;
Узлы=05;</t>
  </si>
  <si>
    <t>Вариант=Кезский 2014;
Табл=Проект 2014 (КБ);
МО=1300512;
БКД=00000000;
КОСГУ=000;
УБ=1122;
Программы=0000;
ЭД_БКД=00;
ВР=000;
Ведомства=000;
Балансировка бюджета=20;
Узлы=05;</t>
  </si>
  <si>
    <t>Вариант=Кезский 2014;
Табл=Проект 2014 (КБ);
МО=1300512;
БКД=00000000;
КОСГУ=000;
УБ=1122;
Программы=0000;
ЭД_БКД=00;
ВР=000;
Ведомства=000;
Балансировка бюджета=22;
Узлы=05;</t>
  </si>
  <si>
    <t>Формула
Отклонение 20</t>
  </si>
  <si>
    <t>Формула
Отклонение 22</t>
  </si>
  <si>
    <t>Код ФКР</t>
  </si>
  <si>
    <t>Код ЦС</t>
  </si>
  <si>
    <t/>
  </si>
  <si>
    <t>Отклонение 21</t>
  </si>
  <si>
    <t>Вариант: Кезский 2014;
Таблица: Проект 2014 (КБ);
Данные
%Узел Кезского района*Ключевское</t>
  </si>
  <si>
    <t>Отклонение 20</t>
  </si>
  <si>
    <t>Отклонение 22</t>
  </si>
  <si>
    <t>Все</t>
  </si>
  <si>
    <t>0100</t>
  </si>
  <si>
    <t>Общегосударственные вопросы</t>
  </si>
  <si>
    <t>0102</t>
  </si>
  <si>
    <t>02</t>
  </si>
  <si>
    <t>Функционирование высшего должностного лица субъекта Российской Федерации и муниципального образования</t>
  </si>
  <si>
    <t>0104</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</si>
  <si>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</si>
  <si>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</si>
  <si>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0200</t>
  </si>
  <si>
    <t>Национальная оборона</t>
  </si>
  <si>
    <t>0203</t>
  </si>
  <si>
    <t>03</t>
  </si>
  <si>
    <t>Мобилизационная и вневойсковая подготовка</t>
  </si>
  <si>
    <t>0300</t>
  </si>
  <si>
    <t>Национальная безопасность и правоохранительная деятельность</t>
  </si>
  <si>
    <t>0310</t>
  </si>
  <si>
    <t>Обеспечение пожарной безопасности</t>
  </si>
  <si>
    <t>0800</t>
  </si>
  <si>
    <t>08</t>
  </si>
  <si>
    <t>Культура и кинематография</t>
  </si>
  <si>
    <t>0801</t>
  </si>
  <si>
    <t>Культура</t>
  </si>
  <si>
    <t>Итого</t>
  </si>
  <si>
    <t>Расходы за счет доходов от предпринимательской и иной приносящей доход деятельности</t>
  </si>
  <si>
    <t>Всего расходов</t>
  </si>
  <si>
    <t>Сумма</t>
  </si>
  <si>
    <t>Вариант=Кезский 2014;
Табл=Прогноз 2015 (КБ);
МО=1300512;
БКД=00000000;
КОСГУ=000;
УБ=1122;
Программы=0000;
ЭД_БКД=00;
ВР=000;
Ведомства=000;
Балансировка бюджета=21;
Узлы=05;</t>
  </si>
  <si>
    <t>Вариант=Кезский 2014;
Табл=Прогноз 2015 (КБ);
МО=1300512;
БКД=00000000;
КОСГУ=000;
УБ=1122;
Программы=0000;
ЭД_БКД=00;
ВР=000;
Ведомства=000;
Балансировка бюджета=20;
Узлы=05;</t>
  </si>
  <si>
    <t>Вариант=Кезский 2014;
Табл=Прогноз 2015 (КБ);
МО=1300512;
БКД=00000000;
КОСГУ=000;
УБ=1122;
Программы=0000;
ЭД_БКД=00;
ВР=000;
Ведомства=000;
Балансировка бюджета=22;
Узлы=05;</t>
  </si>
  <si>
    <t>Вариант=Кезский 2014;
Табл=Прогноз 2016 (КБ);
МО=1300512;
БКД=00000000;
КОСГУ=000;
УБ=1122;
Программы=0000;
ЭД_БКД=00;
ВР=000;
Ведомства=000;
Балансировка бюджета=21;
Узлы=05;</t>
  </si>
  <si>
    <t>Вариант=Кезский 2014;
Табл=Прогноз 2016 (КБ);
МО=1300512;
БКД=00000000;
КОСГУ=000;
УБ=1122;
Программы=0000;
ЭД_БКД=00;
ВР=000;
Ведомства=000;
Балансировка бюджета=20;
Узлы=05;</t>
  </si>
  <si>
    <t>Вариант=Кезский 2014;
Табл=Прогноз 2016 (КБ);
МО=1300512;
БКД=00000000;
КОСГУ=000;
УБ=1122;
Программы=0000;
ЭД_БКД=00;
ВР=000;
Ведомства=000;
Балансировка бюджета=22;
Узлы=05;</t>
  </si>
  <si>
    <t>Вариант: Кезский 2014;
Таблица: Прогноз 2015 (КБ);
Данные
%Узел Кезского района*Ключевское</t>
  </si>
  <si>
    <t>Вариант: Кезский 2014;
Таблица: Прогноз 2016 (КБ);
Данные
МО=1300512
БКД=00000000
КОСГУ=000
УБ=1122
Программы=0000
ЭД_БКД=00
ВР=000
Ведомства=000
Узлы=05</t>
  </si>
  <si>
    <t>Глава</t>
  </si>
  <si>
    <t>Целевая статья</t>
  </si>
  <si>
    <t>Вид расходов</t>
  </si>
  <si>
    <t>Ведомства
Код</t>
  </si>
  <si>
    <t>ВР
Код</t>
  </si>
  <si>
    <t>Вариант=Кезский 2014;
Табл=Проект 2014 (КБ);
МО=1300512;
БКД=00000000;
КОСГУ=000;
УБ=1122;
Программы=0000;
ЭД_БКД=00;
Балансировка бюджета=21;
Узлы=05;</t>
  </si>
  <si>
    <t>Вариант=Кезский 2014;
Табл=Проект 2014 (КБ);
МО=1300512;
БКД=00000000;
КОСГУ=000;
УБ=1122;
Программы=0000;
ЭД_БКД=00;
Балансировка бюджета=20;
Узлы=05;</t>
  </si>
  <si>
    <t>Вариант=Кезский 2014;
Табл=Проект 2014 (КБ);
МО=1300512;
БКД=00000000;
КОСГУ=000;
УБ=1122;
Программы=0000;
ЭД_БКД=00;
Балансировка бюджета=22;
Узлы=05;</t>
  </si>
  <si>
    <t>Код Ведомства</t>
  </si>
  <si>
    <t>Код ВР</t>
  </si>
  <si>
    <t>Все администраторы</t>
  </si>
  <si>
    <t>Администрация муниципального образования «Ключевское»</t>
  </si>
  <si>
    <t>452</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</si>
  <si>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</si>
  <si>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0020000</t>
  </si>
  <si>
    <t>Глава муниципального образования</t>
  </si>
  <si>
    <t>0020300</t>
  </si>
  <si>
    <t>Фонд оплаты труда государственных (муниципальных) органов и взносы по обязательному социальному страхованию</t>
  </si>
  <si>
    <t>121</t>
  </si>
  <si>
    <t>Центральный аппарат</t>
  </si>
  <si>
    <t>0020400</t>
  </si>
  <si>
    <t>Полномочия центрального аппарата органов муниципального управления</t>
  </si>
  <si>
    <t>0020480</t>
  </si>
  <si>
    <t>Закупка товаров, работ, услуг в сфере информационно-коммуникационных технологий</t>
  </si>
  <si>
    <t>242</t>
  </si>
  <si>
    <t>Прочая закупка товаров, работ и услуг для обеспечения государственных (муниципальных) нужд</t>
  </si>
  <si>
    <t>244</t>
  </si>
  <si>
    <t>Уплата прочих налогов, сборов и иных платежей</t>
  </si>
  <si>
    <t>852</t>
  </si>
  <si>
    <t>Уплата налога на имущество</t>
  </si>
  <si>
    <t>2650062</t>
  </si>
  <si>
    <t>Уплата налога на имущество организаций и земельного налога</t>
  </si>
  <si>
    <t>851</t>
  </si>
  <si>
    <t>Осуществление первичного воинского учёта на территориях, где отсутствуют военные комиссариаты</t>
  </si>
  <si>
    <t>9905118</t>
  </si>
  <si>
    <t>Реализация других функций, связанных с обеспечением национальной безопасности и правоохранительной деятельности</t>
  </si>
  <si>
    <t>2470000</t>
  </si>
  <si>
    <t>Обеспечение первичных мер пожарной безопасности</t>
  </si>
  <si>
    <t>2470080</t>
  </si>
  <si>
    <t>Дворцы и дома культуры, другие учреждения культуры и средств массовой информации</t>
  </si>
  <si>
    <t>4400000</t>
  </si>
  <si>
    <t>Обеспечение деятельности подведомственных учреждений</t>
  </si>
  <si>
    <t>4409900</t>
  </si>
  <si>
    <t>Обеспечение деятельности за счет средств муниципального бюджета</t>
  </si>
  <si>
    <t>4409980</t>
  </si>
  <si>
    <t>Иные межбюджетные трансферты</t>
  </si>
  <si>
    <t>540</t>
  </si>
  <si>
    <t>Вариант=Кезский 2014;
Табл=Прогноз 2015 (КБ);
МО=1300512;
БКД=00000000;
КОСГУ=000;
УБ=1122;
Программы=0000;
ЭД_БКД=00;
Балансировка бюджета=21;
Узлы=05;</t>
  </si>
  <si>
    <t>Вариант=Кезский 2014;
Табл=Прогноз 2015 (КБ);
МО=1300512;
БКД=00000000;
КОСГУ=000;
УБ=1122;
Программы=0000;
ЭД_БКД=00;
Балансировка бюджета=20;
Узлы=05;</t>
  </si>
  <si>
    <t>Вариант=Кезский 2014;
Табл=Прогноз 2015 (КБ);
МО=1300512;
БКД=00000000;
КОСГУ=000;
УБ=1122;
Программы=0000;
ЭД_БКД=00;
Балансировка бюджета=22;
Узлы=05;</t>
  </si>
  <si>
    <t>Вариант=Кезский 2014;
Табл=Прогноз 2016 (КБ);
МО=1300512;
БКД=00000000;
КОСГУ=000;
УБ=1122;
Программы=0000;
ЭД_БКД=00;
Балансировка бюджета=21;
Узлы=05;</t>
  </si>
  <si>
    <t>Вариант=Кезский 2014;
Табл=Прогноз 2016 (КБ);
МО=1300512;
БКД=00000000;
КОСГУ=000;
УБ=1122;
Программы=0000;
ЭД_БКД=00;
Балансировка бюджета=20;
Узлы=05;</t>
  </si>
  <si>
    <t>Вариант=Кезский 2014;
Табл=Прогноз 2016 (КБ);
МО=1300512;
БКД=00000000;
КОСГУ=000;
УБ=1122;
Программы=0000;
ЭД_БКД=00;
Балансировка бюджета=22;
Узлы=05;</t>
  </si>
  <si>
    <t>Вариант: Кезский 2014;
Таблица: Прогноз 2016 (КБ);
Данные
МО=1300512
БКД=00000000
КОСГУ=000
УБ=1122
Программы=0000
ЭД_БКД=00
Узлы=05</t>
  </si>
  <si>
    <t>Приложение № 6</t>
  </si>
  <si>
    <t>тыс.руб.</t>
  </si>
  <si>
    <t>Наименование расходов</t>
  </si>
  <si>
    <t>Раздел, подраздел</t>
  </si>
  <si>
    <t>Вариант=Кезский 2014;
Табл=Проект 2014 (КБ);
МО=1300512;
БКД=00000000;
КОСГУ=000;
УБ=1122;
Программы=0000;
ЭД_БКД=00;
Ведомства=000;
Балансировка бюджета=21;
Узлы=05;</t>
  </si>
  <si>
    <t>Вариант=Кезский 2014;
Табл=Проект 2014 (КБ);
МО=1300512;
БКД=00000000;
КОСГУ=000;
УБ=1122;
Программы=0000;
ЭД_БКД=00;
Ведомства=000;
Балансировка бюджета=20;
Узлы=05;</t>
  </si>
  <si>
    <t>Вариант=Кезский 2014;
Табл=Проект 2014 (КБ);
МО=1300512;
БКД=00000000;
КОСГУ=000;
УБ=1122;
Программы=0000;
ЭД_БКД=00;
Ведомства=000;
Балансировка бюджета=22;
Узлы=05;</t>
  </si>
  <si>
    <t>Вариант=Кезский 2014;
Табл=Прогноз 2015 (КБ);
МО=1300512;
БКД=00000000;
КОСГУ=000;
УБ=1122;
Программы=0000;
ЭД_БКД=00;
Ведомства=000;
Балансировка бюджета=21;
Узлы=05;</t>
  </si>
  <si>
    <t>Вариант=Кезский 2014;
Табл=Прогноз 2015 (КБ);
МО=1300512;
БКД=00000000;
КОСГУ=000;
УБ=1122;
Программы=0000;
ЭД_БКД=00;
Ведомства=000;
Балансировка бюджета=20;
Узлы=05;</t>
  </si>
  <si>
    <t>Вариант=Кезский 2014;
Табл=Прогноз 2015 (КБ);
МО=1300512;
БКД=00000000;
КОСГУ=000;
УБ=1122;
Программы=0000;
ЭД_БКД=00;
Ведомства=000;
Балансировка бюджета=22;
Узлы=05;</t>
  </si>
  <si>
    <t>Вариант=Кезский 2014;
Табл=Прогноз 2016 (КБ);
МО=1300512;
БКД=00000000;
КОСГУ=000;
УБ=1122;
Программы=0000;
ЭД_БКД=00;
Ведомства=000;
Балансировка бюджета=21;
Узлы=05;</t>
  </si>
  <si>
    <t>Вариант=Кезский 2014;
Табл=Прогноз 2016 (КБ);
МО=1300512;
БКД=00000000;
КОСГУ=000;
УБ=1122;
Программы=0000;
ЭД_БКД=00;
Ведомства=000;
Балансировка бюджета=20;
Узлы=05;</t>
  </si>
  <si>
    <t>Вариант=Кезский 2014;
Табл=Прогноз 2016 (КБ);
МО=1300512;
БКД=00000000;
КОСГУ=000;
УБ=1122;
Программы=0000;
ЭД_БКД=00;
Ведомства=000;
Балансировка бюджета=22;
Узлы=05;</t>
  </si>
  <si>
    <t>Вариант: Кезский 2014;
Таблица: Прогноз 2016 (КБ);
Данные
МО=1300512
БКД=00000000
КОСГУ=000
УБ=1122
Программы=0000
ЭД_БКД=00
Ведомства=000
Узлы=05</t>
  </si>
  <si>
    <t xml:space="preserve">                                                 к решению Совета депутатов </t>
  </si>
  <si>
    <t xml:space="preserve">                                 муниципального образования "Ключевское"</t>
  </si>
  <si>
    <t xml:space="preserve">                        Кезского района Удмуртской Республики</t>
  </si>
  <si>
    <t>Сумма,тыс.руб.</t>
  </si>
  <si>
    <t>Код бюджетной классификации</t>
  </si>
  <si>
    <t>2012год</t>
  </si>
  <si>
    <t>2013год</t>
  </si>
  <si>
    <t>452 01 00 00 00 00 0000 000</t>
  </si>
  <si>
    <t>Источники внутреннего финансирования дефицитов бюджетов</t>
  </si>
  <si>
    <t>452 01 05 00 00 00 0000 000</t>
  </si>
  <si>
    <t>Изменение остатков средств на счетах по учету средств бюджета</t>
  </si>
  <si>
    <t>452 01 05 02 01 10 0000 510</t>
  </si>
  <si>
    <t>Увеличение прочих остатков денежных средств бюджета</t>
  </si>
  <si>
    <t>452 01 05 02 01 10 0000 610</t>
  </si>
  <si>
    <t>Уменьшение прочих остатков денежных средств бюджетов поселений</t>
  </si>
  <si>
    <t>452 01 06 00 00 00 0000 000</t>
  </si>
  <si>
    <t>Иные источники внутреннего финансирования дефицитов бюджетов</t>
  </si>
  <si>
    <t>452 01 06 06 00 10 0000 710</t>
  </si>
  <si>
    <t>Привлечение прочих источников внутреннего финансирования дефицита бюджетов поселений</t>
  </si>
  <si>
    <t xml:space="preserve">                                                              к решению Совета депутатов </t>
  </si>
  <si>
    <t xml:space="preserve">                                            муниципального образования "Ключевское"</t>
  </si>
  <si>
    <t xml:space="preserve">                                            Кезского района Удмуртской Республики</t>
  </si>
  <si>
    <t>тыс.руб</t>
  </si>
  <si>
    <t>2014 год</t>
  </si>
  <si>
    <t>2015 год</t>
  </si>
  <si>
    <t xml:space="preserve">                                                                         муниципального образования "Ключевское"</t>
  </si>
  <si>
    <t xml:space="preserve">Нормативы распределения доходов в бюджет муниципального образования "Ключевское" </t>
  </si>
  <si>
    <t>проценты</t>
  </si>
  <si>
    <t>Формула
Коды бюджетной классификации</t>
  </si>
  <si>
    <t>Формула
Наименование доходов</t>
  </si>
  <si>
    <t>Вариант=Кезский 2009;
Табл=Нормативы отчислений доходов МО;
УБ=1122;</t>
  </si>
  <si>
    <t>КИВнуФ
Код</t>
  </si>
  <si>
    <t>Вариант=Кезский 2009;
Табл=Наименования доходов;
Наименования;</t>
  </si>
  <si>
    <t>Вариант=Кезский 2009;
Табл=Наименования источников;
Наименования;</t>
  </si>
  <si>
    <t>Вариант=Кезский 2009;
Табл=Для импорта плана и факта по доходам МО;
МО=1300501;
УБ=1122;
Дата=20090401;
Узлы=05;</t>
  </si>
  <si>
    <t>Коды бюджетной классификации</t>
  </si>
  <si>
    <t>Наименование доходов</t>
  </si>
  <si>
    <t>Вариант: Кезский 2009;
Таблица: Нормативы отчислений доходов МО;
Данные
УБ=1122</t>
  </si>
  <si>
    <t>Код КИВнуФ</t>
  </si>
  <si>
    <t xml:space="preserve">Вариант: Кезский 2009;
Таблица: Наименования доходов;
Наименования
</t>
  </si>
  <si>
    <t xml:space="preserve">Вариант: Кезский 2009;
Таблица: Наименования источников;
Наименования
</t>
  </si>
  <si>
    <t>1122
Степаненское*Узел Кезского района</t>
  </si>
  <si>
    <t xml:space="preserve">Код бюджетной классификации </t>
  </si>
  <si>
    <t>Наименование налога (сбора)</t>
  </si>
  <si>
    <t>Норматив</t>
  </si>
  <si>
    <t>1 01 00000 00 0000 000</t>
  </si>
  <si>
    <t>1 01 02010 01 0000 110</t>
  </si>
  <si>
    <t>Налог на доходы физических лиц с доходов, полученных в виде дивидендов от долевого участия в деятельности организаций</t>
  </si>
  <si>
    <t>10102010</t>
  </si>
  <si>
    <t>1 01 02021 01 0000 110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</si>
  <si>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</si>
  <si>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10102021</t>
  </si>
  <si>
    <t>1 01 02022 01 0000 110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</si>
  <si>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</si>
  <si>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10102022</t>
  </si>
  <si>
    <t>1 01 02030 01 0000 110</t>
  </si>
  <si>
    <t>Налог на доходы физических лиц с доходов, полученных физическими лицами, не являющимися налоговыми резидентами Российской Федерации</t>
  </si>
  <si>
    <t>10102030</t>
  </si>
  <si>
    <t>1 01 02040 01 0000 110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</si>
  <si>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</si>
  <si>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10102040</t>
  </si>
  <si>
    <t>1 01 02050 01 0000 110</t>
  </si>
  <si>
    <t>Налог на доходы физических лиц с доходов, полученных в виде процентов по облигациям с ипотечным покрытием, эмитированным до 1 января 2007 года, а также с доходов учредителей доверительного управления ипотечным покрытием, полученных на основании приобретения ипотечных сертификатов участия, выданных управляющим ипотечным покрытием до 1 января 2007 года</t>
  </si>
  <si>
    <t>10102050</t>
  </si>
  <si>
    <t>1 05 00000 00 0000 000</t>
  </si>
  <si>
    <t>1 05 03000 01 0000 110</t>
  </si>
  <si>
    <t>1 06 00000 00 0000 000</t>
  </si>
  <si>
    <t>1 06 01030 10 0000 110</t>
  </si>
  <si>
    <t>1 06 06013 10 0000 110</t>
  </si>
  <si>
    <t>1 06 06023 10 0000 110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</si>
  <si>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</si>
  <si>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10606023</t>
  </si>
  <si>
    <t>1 09 00000 00 0000 000</t>
  </si>
  <si>
    <t>ЗАДОЛЖЕННОСТЬ И ПЕРЕРАСЧЕТЫ ПО ОТМЕНЕННЫМ НАЛОГАМ, СБОРАМ И ИНЫМ ОБЯЗАТЕЛЬНЫМ ПЛАТЕЖАМ</t>
  </si>
  <si>
    <t>10900000</t>
  </si>
  <si>
    <t>1 09 04053 10 0000 110</t>
  </si>
  <si>
    <t>Земельный налог (по обязательствам, возникшим до 1 января 2006 года), мобилизуемый на территориях поселений</t>
  </si>
  <si>
    <t>10904050</t>
  </si>
  <si>
    <t>1 11 00000 00 0000 000</t>
  </si>
  <si>
    <t>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</si>
  <si>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поселениям</t>
  </si>
  <si>
    <t>11101050</t>
  </si>
  <si>
    <t>1 11 02085 10 0000 120</t>
  </si>
  <si>
    <t>Доходы от размещения сумм, аккумулируемых в ходе проведения аукционов по продаже акций, находящихся в собственности поселений</t>
  </si>
  <si>
    <t>11102085</t>
  </si>
  <si>
    <t>1 11 02033 10 0000 120</t>
  </si>
  <si>
    <t>Доходы от размещения временно свободных средств бюджетов поселений</t>
  </si>
  <si>
    <t>11103050</t>
  </si>
  <si>
    <t>Проценты, полученные от предоставления бюджетных кредитов внутри страны за счет средств бюджетов поселений</t>
  </si>
  <si>
    <t>1 11 05013 10 0000 120</t>
  </si>
  <si>
    <t>11105010</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</si>
  <si>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</si>
  <si>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</si>
  <si>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11105025</t>
  </si>
  <si>
    <t>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</si>
  <si>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автономных учреждений)</t>
  </si>
  <si>
    <t>11105035</t>
  </si>
  <si>
    <t>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</si>
  <si>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</si>
  <si>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11107015</t>
  </si>
  <si>
    <t>1 11 09035 10 0000 120</t>
  </si>
  <si>
    <t>Доходы от эксплуатации и использования имущества автомобильных дорог, находящихся в собственности поселений</t>
  </si>
  <si>
    <t>11109035</t>
  </si>
  <si>
    <t>1 11 09045 10 0000 120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</si>
  <si>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</si>
  <si>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11109045</t>
  </si>
  <si>
    <t>1 12 00000 00 0000 000</t>
  </si>
  <si>
    <t>ПЛАТЕЖИ ПРИ ПОЛЬЗОВАНИИ ПРИРОДНЫМИ РЕСУРСАМИ</t>
  </si>
  <si>
    <t>11200000</t>
  </si>
  <si>
    <t>1 12 05050 10 0000 120</t>
  </si>
  <si>
    <t>Плата за пользование водными объектами, находящимися в собственности поселений</t>
  </si>
  <si>
    <t>11205050</t>
  </si>
  <si>
    <t>1 13 00000 00 0000 000</t>
  </si>
  <si>
    <t>ДОХОДЫ ОТ ОКАЗАНИЯ ПЛАТНЫХ УСЛУГ И КОМПЕНСАЦИИ ЗАТРАТ ГОСУДАРСТВА</t>
  </si>
  <si>
    <t>11300000</t>
  </si>
  <si>
    <t>1 13 01995 10 0000 130</t>
  </si>
  <si>
    <t>Прочие доходы от оказания платных услуг получателями средств бюджетов поселений и компенсации затрат государства бюджетов поселений</t>
  </si>
  <si>
    <t>1 13 02995 10 0000 130</t>
  </si>
  <si>
    <t>Прочие доходы от компенсации затрат бюджетов поселений</t>
  </si>
  <si>
    <t>11303050</t>
  </si>
  <si>
    <t>130</t>
  </si>
  <si>
    <t>1 14 00000 00 0000 000</t>
  </si>
  <si>
    <t>1 14 01050 10 0000 410</t>
  </si>
  <si>
    <t>Доходы от продажи квартир, находящихся в собственности поселений</t>
  </si>
  <si>
    <t>11401050</t>
  </si>
  <si>
    <t>410</t>
  </si>
  <si>
    <t>1 14 02032 10 0000 410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</si>
  <si>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основных средств по указанному имуществу</t>
  </si>
  <si>
    <t>11402032</t>
  </si>
  <si>
    <t>1 14 02032 10 0000 440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</si>
  <si>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автономных учреждений), в части реализации материальных запасов по указанному имуществу</t>
  </si>
  <si>
    <t>440</t>
  </si>
  <si>
    <t>1 14 02033 10 0000 410</t>
  </si>
  <si>
    <t>Доходы от реализации иного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</si>
  <si>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11402033</t>
  </si>
  <si>
    <t>1 14 02033 10 0000 440</t>
  </si>
  <si>
    <t>Доходы от реализации иного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</si>
  <si>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1 14 03050 10 0000 410</t>
  </si>
  <si>
    <t>Средства от распоряжения и реализации конфискованного и иного имущества, обращенного в доходы поселений (в части реализации основных средств по указанному имуществу)</t>
  </si>
  <si>
    <t>11403050</t>
  </si>
  <si>
    <t>1 14 03050 10 0000 440</t>
  </si>
  <si>
    <t>Средства от распоряжения и реализации конфискованного и иного имущества, обращенного в доходы поселений (в части реализации материальных запасов по указанному имуществу)</t>
  </si>
  <si>
    <t>1 14 04050 10 0000 420</t>
  </si>
  <si>
    <t>Доходы от продажи нематериальных активов, находящихся в собственности поселений</t>
  </si>
  <si>
    <t>11404050</t>
  </si>
  <si>
    <t>420</t>
  </si>
  <si>
    <t>1 14 06013 10 0000 430</t>
  </si>
  <si>
    <t>11406014</t>
  </si>
  <si>
    <t>1 15 00000 00 0000 000</t>
  </si>
  <si>
    <t>АДМИНИСТРАТИВНЫЕ ПЛАТЕЖИ И СБОРЫ</t>
  </si>
  <si>
    <t>11500000</t>
  </si>
  <si>
    <t>1 15 02050 10 0000 140</t>
  </si>
  <si>
    <t>Платежи, взимаемые организациями поселений за выполнение определенных функций</t>
  </si>
  <si>
    <t>11502050</t>
  </si>
  <si>
    <t>140</t>
  </si>
  <si>
    <t>1 16 00000 00 0000 000</t>
  </si>
  <si>
    <t>ШТРАФЫ, САНКЦИИ, ВОЗМЕЩЕНИЕ УЩЕРБА</t>
  </si>
  <si>
    <t>11600000</t>
  </si>
  <si>
    <t>11618050</t>
  </si>
  <si>
    <t>Денежные взыскания (штрафы) за нарушение бюджетного законодательства (в части бюджетов поселений)</t>
  </si>
  <si>
    <t>11621050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</si>
  <si>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поселений</t>
  </si>
  <si>
    <t>11623050</t>
  </si>
  <si>
    <t>Доходы от возмещения ущерба при возникновении страховых случаев, когда выгодоприобретателями по договорам страхования выступают получатели средств бюджетов поселений</t>
  </si>
  <si>
    <t xml:space="preserve">1 15 00000 00 0000 000 </t>
  </si>
  <si>
    <t>В ЧАСТИ АДМИНИСТРАТИВНЫХ ПЛАТЕЖЕЙ И СБОРОВ</t>
  </si>
  <si>
    <t xml:space="preserve">1 16 00000 00 0000 000 </t>
  </si>
  <si>
    <t>В ЧАСТИ ШТРАФОВ, САНКЦИЙ,ВОЗМЕЩЕНИЕ УЩЕРБА</t>
  </si>
  <si>
    <t>11632050</t>
  </si>
  <si>
    <t>Возмещение сумм, израсходованных незаконно или не по целевому назначению, а также доходов, полученных от их использования (в части бюджетов поселений)</t>
  </si>
  <si>
    <t>1 16 90050 10 0000 140</t>
  </si>
  <si>
    <t>Прочие поступления от денежных взысканий (штрафов) и иных сумм в возмещение ущерба,зачисляемые в бюджеты поселений</t>
  </si>
  <si>
    <t>11633050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</si>
  <si>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</si>
  <si>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</si>
  <si>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</si>
  <si>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</si>
  <si>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</si>
  <si>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1 17 00000 00 0000 000</t>
  </si>
  <si>
    <t>ПРОЧИЕ НЕНАЛОГОВЫЕ ДОХОДЫ</t>
  </si>
  <si>
    <t>11700000</t>
  </si>
  <si>
    <t>1 17 02000 10 0000 180</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</si>
  <si>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</si>
  <si>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11702000</t>
  </si>
  <si>
    <t>180</t>
  </si>
  <si>
    <t>1 17 01050 10 0000 180</t>
  </si>
  <si>
    <t>Невыясненные поступления,зачисляемые в бюджеты поселений</t>
  </si>
  <si>
    <t>11705050</t>
  </si>
  <si>
    <t>Прочие неналоговые доходы бюджетов поселений</t>
  </si>
  <si>
    <t>1 18 00000 00 0000 000</t>
  </si>
  <si>
    <t>ДОХОДЫ БЮДЖЕТОВ БЮДЖЕТНОЙ СИСТЕМЫ РОССИЙСКОЙ ФЕДЕРАЦИИ ОТ ВОЗВРАТА ОСТАТКОВ СУБСИДИЙ И СУБВЕНЦИЙ ПРОШЛЫХ ЛЕТ</t>
  </si>
  <si>
    <t>11800000</t>
  </si>
  <si>
    <t>1 18 05010 10 0000 180</t>
  </si>
  <si>
    <t>Доходы бюджетов поселений от возврата остатков субсидий и субвенций прошлых лет небюджетными организациями</t>
  </si>
  <si>
    <t>11805010</t>
  </si>
  <si>
    <t>05 00 00 00 00 0000 000</t>
  </si>
  <si>
    <t>05000000</t>
  </si>
  <si>
    <t>ВСЕГО</t>
  </si>
  <si>
    <t>06 00 00 00 00 0000 000</t>
  </si>
  <si>
    <t>06000000</t>
  </si>
  <si>
    <t>1 17 05050 10 0000 180</t>
  </si>
  <si>
    <t>1 19 00000 00 0000 000</t>
  </si>
  <si>
    <t>В ЧАСТИ ВОЗВРАТА ОСТАТКОВ СУБСИДИЙ,СУБВЕНЦИЙ И ИНЫХ МЕЖБЮДЖЕТНЫХ ТРАНСФЕРТОВ,ИМЕЮЩИХ ЦЕЛЕВОЕ НАЗНАЧЕНИЕ ПРОШЛЫХ ЛЕТ</t>
  </si>
  <si>
    <t>1 19 05000 10 0000 151</t>
  </si>
  <si>
    <t>Возврат остатков субсидий,субвенций и иных межбюджетных трансфертов,имеющих целевое назначение прошлых лет,из бюджетов поселений</t>
  </si>
  <si>
    <t>муниципального образования "Ключевское"</t>
  </si>
  <si>
    <t>Кезского района Удмуртской республики</t>
  </si>
  <si>
    <t>Перечень главных администраторов доходов бюджета муниципального образования          " Ключевское "</t>
  </si>
  <si>
    <t>Код администратора</t>
  </si>
  <si>
    <t xml:space="preserve">Наименование главного администратора доходов бюджета МО " Ключевское " - органа местного самоуправления  </t>
  </si>
  <si>
    <t>Администрация муниципального образования " Ключевское»</t>
  </si>
  <si>
    <t>1 11 02033 10 0000 120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</si>
  <si>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бюджетных и автономных учреждений)</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</si>
  <si>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</si>
  <si>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получателями средств бюджетов поселений (1)</t>
  </si>
  <si>
    <t>1 13 02065 10 0000 130</t>
  </si>
  <si>
    <t>Доходы,поступающие в порядке возмещения расходов,понесенных в связи с эксплуатацией имущества поселений</t>
  </si>
  <si>
    <t>Прочие доходы от компенсации затрат бюджетов поселений (1)</t>
  </si>
  <si>
    <t xml:space="preserve">1 14 02052 10 0000 410  </t>
  </si>
  <si>
    <t>Доходы от реализации имущества, находящегося в оперативном управлении учреждений, находящихся в ведении органов управления поселений(за исключением имущества муниципальных бюджетных и автономных учреждений), в части реализации основных средств по указанно</t>
  </si>
  <si>
    <t xml:space="preserve">1 14 02052 10 0000 440  </t>
  </si>
  <si>
    <t>Доходы от реализации имущества, находящегося в оперативном управлении учреждений, находящихся в ведении органов управления поселений(за исключением имущества муниципальных бюджетных и автономных учреждений) , в части реализации материальных запасов по ука</t>
  </si>
  <si>
    <t xml:space="preserve">1 14 02053 10 0000 410 </t>
  </si>
  <si>
    <t>Доходы от реализации иного имущества ,находящегося собственности поселений(за исключением имущества муниципальных бюджетных и автономных учреждений, а также имущества муниципальных унитарных предприятий, в том числе казенных) , в части реализации основных</t>
  </si>
  <si>
    <t xml:space="preserve">1 14 02053 10 0000 440   </t>
  </si>
  <si>
    <t>Доходы от реализации иного имущества ,находящегося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t>
  </si>
  <si>
    <t xml:space="preserve">1 14 06025 10 0000 430   </t>
  </si>
  <si>
    <t>Доходы от продажи земельных участков, находящихся в собственности поселений(за исключением земельных  участков муниципальных бюджетных и  автономных учреждений)</t>
  </si>
  <si>
    <t>Прочие поступления от денежных взысканий (штрафов) и иных сумм в возмещение ущерба, зачисляемые в бюджеты поселений</t>
  </si>
  <si>
    <t>Доходы от возмещения  ущерба при возникновении иных страховых случаев,когда выгодоприобретателями выступают получают средств бюджетов поселений</t>
  </si>
  <si>
    <t>Невыясненные поступления, зачисляемые в бюджеты поселений</t>
  </si>
  <si>
    <t>Прочие неналоговые доходы бюджетов поселений(1)</t>
  </si>
  <si>
    <t>2 18  05010 10 0000 180</t>
  </si>
  <si>
    <t>Доходы бюджетов поселений от возврата бюджетными учреждениями остатков субсидий прошлых лет</t>
  </si>
  <si>
    <t xml:space="preserve">2 18 05030 10 0000 180               </t>
  </si>
  <si>
    <t xml:space="preserve">Доходы бюджетов поселений от возврата иными организациями остатков субсидий прошлых лет </t>
  </si>
  <si>
    <t>2 19 05000 10 0000 151</t>
  </si>
  <si>
    <t>Возврат остатков субсидий, субвенций и иных межбюджетных трансфертов, имеющих целевое назначение, прошлых лет из бюджетов поселений</t>
  </si>
  <si>
    <t>2 02 01001 10 0000 151</t>
  </si>
  <si>
    <t>2 02 01003 10 0000 151</t>
  </si>
  <si>
    <t xml:space="preserve">Дотации бюджетам поселений на поддержку мер по обеспечению сбалансированности бюджетов </t>
  </si>
  <si>
    <t>2 02 01999 10 0000 151</t>
  </si>
  <si>
    <t xml:space="preserve">Прочие дотации бюджетам поселений </t>
  </si>
  <si>
    <t>2 02 02077 10 0000 151</t>
  </si>
  <si>
    <t>Субсидии бюджетам поселений на бюджетные инвестиции в объекты капитального строительства собственности муниципальных образований</t>
  </si>
  <si>
    <t>2 02 02999 10 0000 151</t>
  </si>
  <si>
    <t>Прочие субсидии бюджетам поселений</t>
  </si>
  <si>
    <t>2 02 02088 10 0000 151</t>
  </si>
  <si>
    <t>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t>
  </si>
  <si>
    <t>2 02 02089 10 0000 151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</si>
  <si>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</si>
  <si>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2 02 03015 10 0000 151</t>
  </si>
  <si>
    <t>Субвенции  бюджетам поселений на осуществление первичного воинского учёта на территориях, где отсутствуют военные комиссариаты</t>
  </si>
  <si>
    <t xml:space="preserve">2 02 03024 10 0000 151   </t>
  </si>
  <si>
    <t xml:space="preserve">Субвенции бюджетам поселений на выполнение передаваемых полномочий субъектов Российской Федерации  </t>
  </si>
  <si>
    <t>2 02 03999 10 0000 151</t>
  </si>
  <si>
    <t>Прочие субвенции бюджетам поселений</t>
  </si>
  <si>
    <t>2 02 04012 10 0000 151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</si>
  <si>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</si>
  <si>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2 02 04999 10 0000 151</t>
  </si>
  <si>
    <t>Прочие межбюджетные трансферты, передаваемые бюджетам поселений</t>
  </si>
  <si>
    <t>2 08 05000 10 0000 180</t>
  </si>
  <si>
    <t>Перечисления из бюджетов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t>
  </si>
  <si>
    <t>2 00 00000 00 0000 000</t>
  </si>
  <si>
    <t>Безвозмездные поступления (1)(2), (3), (4)</t>
  </si>
  <si>
    <t>(1) Администрирование поступлений осуществляется по установленному Министерством финансов Российской Федерации, либо финансовым органом муниципального образования коду подвида по виду доходов
(2) Администраторами доходов бюджета поселения по подстатьям,статьям подгруппам группы доходов"2 00  00000 00 -безвозмездные поступления"являются уполномоченные органы местного самоуправления                                                            (3) Администраторами доходов бюджета поселения по статьям,подстатьям,подгруппам группы доходов"2 00 0000 00-безвозмездные поступления"в части доходов от возврата остатков субсидий,субвенций и иных межбюджетных трансфертов,имеющих целевое назначение,прошлых лет(в части доходов,зачисляемых в бюджет поселения)являются уполномоченные органы местного самоуправления
(4)В части доходов,зачисляемых в бюджет поселения</t>
  </si>
  <si>
    <t>к решению совета депутатов</t>
  </si>
  <si>
    <t>Муниципального образования "Ключевское"</t>
  </si>
  <si>
    <t>Кезского района Удмуртской Республики</t>
  </si>
  <si>
    <t>Перечень главных администраторов источников финансирования дефицита бюджета муниципального образования "Ключевское"</t>
  </si>
  <si>
    <t>Наименование главного администратора источников финансирования дефицита бюджета муниципального образования "Ключевское"</t>
  </si>
  <si>
    <t>465</t>
  </si>
  <si>
    <t>Отдел имущественных отношений Администрации  муниципального образования "Кезский район"</t>
  </si>
  <si>
    <t>01 06 01 00 05 0000 630</t>
  </si>
  <si>
    <t>Средства от продажи акций и иных форм участия в капитале, находящихся в собственности муниципальных районов</t>
  </si>
  <si>
    <t>464</t>
  </si>
  <si>
    <t>Управление финансов Администрации муниципального образования "Кезский район"</t>
  </si>
  <si>
    <t>01 02 00 00 05 0000 710</t>
  </si>
  <si>
    <t>Получение кредитов от кредитных организаций бюджетами поселений в валюте Российской Федерации</t>
  </si>
  <si>
    <t>01 02 00 00 05 0000 810</t>
  </si>
  <si>
    <t>Погашение бюджетами поселений кредитов от кредитных организаций в валюте Российской Федерации</t>
  </si>
  <si>
    <t>01 03 00 00 05 0000 710</t>
  </si>
  <si>
    <t>Полученные кредитов от других бюджетов бюджетной системы Российской Федерации бюджетами поселений в валюте Российской Федерации</t>
  </si>
  <si>
    <t>01 03 00 00 05 0000 810</t>
  </si>
  <si>
    <t>Погашение бюджетами поселений кредитов от других бюджетов бюджетной системы Российской Федерации в валюте Российской Федерации</t>
  </si>
  <si>
    <t>01 05 02 01 05 0000 510</t>
  </si>
  <si>
    <t>Увеличение прочих остатков денежных средств бюджетов поселений</t>
  </si>
  <si>
    <t>01 05 02 01 05 0000 610</t>
  </si>
  <si>
    <t>01 06 04 00 05 0000 810</t>
  </si>
  <si>
    <t>Исполнение государственных гарантий поселений в валюте Российской Федерации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требований бенефициара к принципалу</t>
  </si>
  <si>
    <t>01 06 05 01 05 0000 640</t>
  </si>
  <si>
    <t>Возврат бюджетных кредитов, предоставленных юридическим лицам из бюджетов поселений в валюте Российской Федерации</t>
  </si>
  <si>
    <t>01 06 06 00 05 0000 710</t>
  </si>
  <si>
    <t>Привлечение прочих источников внутреннего финансирования дефицита поселений районов</t>
  </si>
  <si>
    <t>01 06 06 00 05 0000 810</t>
  </si>
  <si>
    <t>Погашение обязательств за счет прочих источников внутреннего финансирования дефицита бюджетов поселений</t>
  </si>
  <si>
    <t xml:space="preserve">      муниципального образования "Ключевское"</t>
  </si>
  <si>
    <t xml:space="preserve">     Кезского района Удмуртской Республики</t>
  </si>
  <si>
    <t xml:space="preserve">                                       Программа муниципальных гарантий</t>
  </si>
  <si>
    <t>№ п/п</t>
  </si>
  <si>
    <t>Цель гарантирования</t>
  </si>
  <si>
    <t>Наименование принципалов (заемщиков, по обязательствам которых предоставляются муниципальные гарантии Кезского района)</t>
  </si>
  <si>
    <t>Сумма гарантирования</t>
  </si>
  <si>
    <t>Наличие права регрессного требования</t>
  </si>
  <si>
    <t>Иные условия предоставления муниципальных гарантий МО "Ключевское"</t>
  </si>
  <si>
    <t xml:space="preserve">      Кезского района Удмуртской Республики</t>
  </si>
  <si>
    <t xml:space="preserve">                                    Программа муниципальных гарантий</t>
  </si>
  <si>
    <t xml:space="preserve">                             муниципального образования "Ключевское" </t>
  </si>
  <si>
    <t xml:space="preserve">                                                                         Кезского района Удмуртской Республики</t>
  </si>
  <si>
    <t xml:space="preserve">                             Программа муниципальных внутренних заимствований</t>
  </si>
  <si>
    <t>Форма муниципального внутреннего заимствования</t>
  </si>
  <si>
    <t xml:space="preserve">привлечение </t>
  </si>
  <si>
    <t xml:space="preserve">погашение </t>
  </si>
  <si>
    <t>Погашение задолженности местного бюджета перед кредитными организациями</t>
  </si>
  <si>
    <t>Погашение задолженности местного бюджета перед вышестоящим бюджетом по бюджетному кредиту</t>
  </si>
  <si>
    <t>Погашение задолженности местного бюджета по муниципальным ценным бумагам</t>
  </si>
  <si>
    <t>Погашение задолженности бюджета муниципального образования по предоставленым муниципальным гарантиям</t>
  </si>
  <si>
    <t>Погашение задолженности бюджета муниципального образования по кредитам кредитным организациям</t>
  </si>
  <si>
    <t>ИТОГО</t>
  </si>
  <si>
    <t>Привлечение денежных средств в виде бюджетных кредитов из вышестоящего бюджета</t>
  </si>
  <si>
    <t>Привлечение денежных средств в виде муниципальных ценных бумаг</t>
  </si>
  <si>
    <t>Привлечение денежных средств в виде кредитов кредитных организаций</t>
  </si>
  <si>
    <t xml:space="preserve">                                                                    Программа муниципальных внутренних заимствований</t>
  </si>
  <si>
    <t xml:space="preserve">                                                                            муниципального образования "Ключевское"</t>
  </si>
  <si>
    <t>привлечение</t>
  </si>
  <si>
    <t>погашение</t>
  </si>
  <si>
    <t xml:space="preserve">Приложение 2- расходы </t>
  </si>
  <si>
    <t xml:space="preserve">Приложение 3- расходы </t>
  </si>
  <si>
    <t xml:space="preserve">                                                                      Приложение №4</t>
  </si>
  <si>
    <t>Источники финансирования дефицита бюджета муниципального образования "Ключевское" на 2014 год</t>
  </si>
  <si>
    <t xml:space="preserve">                                                                                 Приложение №5</t>
  </si>
  <si>
    <t>Источники финансирования дефицита бюджета муниципального образования "Ключевское" на 2015-2016 годы</t>
  </si>
  <si>
    <t>2016 год</t>
  </si>
  <si>
    <t>Приложение № 7</t>
  </si>
  <si>
    <t>Приложение №8</t>
  </si>
  <si>
    <t>Приложение № 9</t>
  </si>
  <si>
    <t>Приложение № 10</t>
  </si>
  <si>
    <t>Приложение № 11</t>
  </si>
  <si>
    <t>Приложение № 12</t>
  </si>
  <si>
    <t xml:space="preserve">                     Приложение №13</t>
  </si>
  <si>
    <t xml:space="preserve">                       муниципального образования "Ключевское" на 2014 год</t>
  </si>
  <si>
    <t>Приложение №14</t>
  </si>
  <si>
    <t xml:space="preserve">                                    плановый период 2015 и 2016 годов</t>
  </si>
  <si>
    <t xml:space="preserve">                               муниципального образования "Ключевское" на  2014 год</t>
  </si>
  <si>
    <t xml:space="preserve">                                                                                                       Приложение №15</t>
  </si>
  <si>
    <t>Приложение №17</t>
  </si>
  <si>
    <t xml:space="preserve">                                                                               на плановый период 2015 и 2016 годов</t>
  </si>
  <si>
    <t xml:space="preserve"> от 18 декабря 2013 года № 64</t>
  </si>
  <si>
    <t xml:space="preserve"> </t>
  </si>
  <si>
    <t>2013 года</t>
  </si>
  <si>
    <t xml:space="preserve"> № 64</t>
  </si>
  <si>
    <t>от 18 декабря</t>
  </si>
  <si>
    <t xml:space="preserve">от 18 декабря 2013 года № 64 </t>
  </si>
  <si>
    <t xml:space="preserve"> от18 декабря 2013 года № 64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</si>
</sst>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6" x14ac:knownFonts="1">
    <font>
      <sz val="11"/>
      <color theme="1"/>
      <name val="Calibri"/>
      <family val="2"/>
      <scheme val="minor"/>
    </font>
    <font>
      <sz val="11"/>
      <name val="Times New Roman"/>
      <family val="1"/>
      <charset val="204"/>
    </font>
    <font>
      <sz val="9"/>
      <name val="Times New Roman"/>
      <family val="1"/>
      <charset val="204"/>
    </font>
    <font>
      <b/>
      <sz val="13"/>
      <name val="Times New Roman"/>
      <family val="1"/>
      <charset val="204"/>
    </font>
    <font>
      <b/>
      <sz val="12"/>
      <name val="Times New Roman"/>
      <family val="1"/>
      <charset val="204"/>
    </font>
    <font>
      <i/>
      <sz val="8"/>
      <name val="Times New Roman"/>
      <family val="1"/>
      <charset val="204"/>
    </font>
    <font>
      <sz val="8"/>
      <name val="Times New Roman"/>
      <family val="1"/>
      <charset val="204"/>
    </font>
    <font>
      <b/>
      <sz val="10"/>
      <name val="Times New Roman"/>
      <family val="1"/>
      <charset val="204"/>
    </font>
    <font>
      <b/>
      <sz val="11"/>
      <name val="Times New Roman"/>
      <family val="1"/>
      <charset val="204"/>
    </font>
    <font>
      <sz val="10"/>
      <name val="Times New Roman"/>
      <family val="1"/>
      <charset val="204"/>
    </font>
    <font>
      <sz val="7"/>
      <name val="Times New Roman"/>
      <family val="1"/>
      <charset val="204"/>
    </font>
    <font>
      <b/>
      <sz val="7"/>
      <name val="Times New Roman"/>
      <family val="1"/>
      <charset val="204"/>
    </font>
    <font>
      <b/>
      <sz val="9"/>
      <name val="Times New Roman"/>
      <family val="1"/>
      <charset val="204"/>
    </font>
    <font>
      <b/>
      <sz val="8"/>
      <name val="Times New Roman"/>
      <family val="1"/>
      <charset val="204"/>
    </font>
    <font>
      <b/>
      <i/>
      <sz val="8"/>
      <name val="Times New Roman"/>
      <family val="1"/>
      <charset val="204"/>
    </font>
    <font>
      <b/>
      <i/>
      <sz val="10"/>
      <name val="Times New Roman"/>
      <family val="1"/>
      <charset val="204"/>
    </font>
    <font>
      <b/>
      <i/>
      <sz val="11"/>
      <name val="Times New Roman"/>
      <family val="1"/>
      <charset val="204"/>
    </font>
    <font>
      <i/>
      <sz val="7"/>
      <name val="Times New Roman"/>
      <family val="1"/>
      <charset val="204"/>
    </font>
    <font>
      <sz val="12"/>
      <name val="Times New Roman"/>
      <family val="1"/>
      <charset val="204"/>
    </font>
    <font>
      <sz val="10"/>
      <name val="Arial Cyr"/>
      <charset val="204"/>
    </font>
    <font>
      <sz val="9"/>
      <color indexed="8"/>
      <name val="Times New Roman"/>
      <family val="1"/>
      <charset val="204"/>
    </font>
    <font>
      <b/>
      <sz val="12"/>
      <color indexed="8"/>
      <name val="Times New Roman"/>
      <family val="1"/>
      <charset val="204"/>
    </font>
    <font>
      <b/>
      <sz val="9"/>
      <color indexed="8"/>
      <name val="Times New Roman"/>
      <family val="1"/>
      <charset val="204"/>
    </font>
    <font>
      <sz val="11"/>
      <color theme="1"/>
      <name val="Times New Roman"/>
      <family val="1"/>
      <charset val="204"/>
    </font>
    <font>
      <b/>
      <sz val="10"/>
      <color indexed="8"/>
      <name val="Times New Roman"/>
      <family val="1"/>
      <charset val="204"/>
    </font>
    <font>
      <b/>
      <sz val="11"/>
      <color indexed="8"/>
      <name val="Times New Roman"/>
      <family val="1"/>
      <charset val="204"/>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9"/>
        <bgColor indexed="64"/>
      </patternFill>
    </fill>
  </fills>
  <borders count="21">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hair">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19" fillId="0" borderId="0"/>
  </cellStyleXfs>
  <cellXfs count="334">
    <xf numFmtId="0" fontId="0" fillId="0" borderId="0" xfId="0"/>
    <xf numFmtId="49" fontId="1" fillId="0" borderId="1" xfId="0" applyNumberFormat="1" applyFont="1" applyBorder="1"/>
    <xf numFmtId="49" fontId="1" fillId="0" borderId="2" xfId="0" applyNumberFormat="1" applyFont="1" applyBorder="1"/>
    <xf numFmtId="49" fontId="1" fillId="0" borderId="3" xfId="0" applyNumberFormat="1" applyFont="1" applyBorder="1"/>
    <xf numFmtId="0" fontId="1" fillId="0" borderId="4" xfId="0" applyNumberFormat="1" applyFont="1" applyBorder="1" applyAlignment="1">
      <alignment wrapText="1"/>
    </xf>
    <xf numFmtId="0" fontId="1" fillId="0" borderId="4" xfId="0" applyNumberFormat="1" applyFont="1" applyBorder="1" applyAlignment="1">
      <alignment shrinkToFit="1"/>
    </xf>
    <xf numFmtId="49" fontId="1" fillId="0" borderId="4" xfId="0" applyNumberFormat="1" applyFont="1" applyBorder="1" applyAlignment="1">
      <alignment shrinkToFit="1"/>
    </xf>
    <xf numFmtId="49" fontId="1" fillId="0" borderId="4" xfId="0" applyNumberFormat="1" applyFont="1" applyFill="1" applyBorder="1" applyAlignment="1">
      <alignment shrinkToFit="1"/>
    </xf>
    <xf numFmtId="0" fontId="2" fillId="0" borderId="0" xfId="0" applyFont="1" applyBorder="1" applyAlignment="1">
      <alignment wrapText="1"/>
    </xf>
    <xf numFmtId="0" fontId="4" fillId="0" borderId="6" xfId="0" applyFont="1" applyBorder="1" applyAlignment="1">
      <alignment horizontal="center" vertical="center"/>
    </xf>
    <xf numFmtId="0" fontId="4"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49" fontId="5" fillId="0" borderId="0" xfId="0" quotePrefix="1" applyNumberFormat="1" applyFont="1" applyAlignment="1">
      <alignment wrapText="1"/>
    </xf>
    <xf numFmtId="0" fontId="5" fillId="0" borderId="0" xfId="0" quotePrefix="1" applyFont="1" applyAlignment="1">
      <alignment wrapText="1"/>
    </xf>
    <xf numFmtId="0" fontId="5" fillId="0" borderId="0" xfId="0" quotePrefix="1" applyFont="1" applyFill="1" applyAlignment="1">
      <alignment wrapText="1"/>
    </xf>
    <xf numFmtId="0" fontId="6" fillId="0" borderId="0" xfId="0" applyFont="1"/>
    <xf numFmtId="49" fontId="7" fillId="0" borderId="0" xfId="0" quotePrefix="1" applyNumberFormat="1" applyFont="1" applyAlignment="1">
      <alignment wrapText="1"/>
    </xf>
    <xf numFmtId="0" fontId="7" fillId="0" borderId="0" xfId="0" quotePrefix="1" applyFont="1" applyAlignment="1">
      <alignment wrapText="1"/>
    </xf>
    <xf numFmtId="0" fontId="7" fillId="0" borderId="0" xfId="0" quotePrefix="1" applyFont="1" applyFill="1" applyAlignment="1">
      <alignment wrapText="1"/>
    </xf>
    <xf numFmtId="49" fontId="8" fillId="0" borderId="1" xfId="0" applyNumberFormat="1" applyFont="1" applyBorder="1"/>
    <xf numFmtId="49" fontId="8" fillId="0" borderId="2" xfId="0" applyNumberFormat="1" applyFont="1" applyBorder="1"/>
    <xf numFmtId="49" fontId="8" fillId="0" borderId="3" xfId="0" applyNumberFormat="1" applyFont="1" applyBorder="1"/>
    <xf numFmtId="49" fontId="8" fillId="2" borderId="4" xfId="0" applyNumberFormat="1" applyFont="1" applyFill="1" applyBorder="1" applyProtection="1">
      <protection locked="0"/>
    </xf>
    <xf numFmtId="49" fontId="8" fillId="2" borderId="4" xfId="0" applyNumberFormat="1" applyFont="1" applyFill="1" applyBorder="1" applyAlignment="1" applyProtection="1">
      <alignment shrinkToFit="1"/>
      <protection locked="0"/>
    </xf>
    <xf numFmtId="0" fontId="7" fillId="0" borderId="0" xfId="0" applyFont="1"/>
    <xf numFmtId="0" fontId="8" fillId="2" borderId="4" xfId="0" applyNumberFormat="1" applyFont="1" applyFill="1" applyBorder="1" applyAlignment="1" applyProtection="1">
      <alignment wrapText="1"/>
      <protection locked="0"/>
    </xf>
    <xf numFmtId="0" fontId="8" fillId="2" borderId="4" xfId="0" applyNumberFormat="1" applyFont="1" applyFill="1" applyBorder="1" applyAlignment="1" applyProtection="1">
      <alignment shrinkToFit="1"/>
      <protection locked="0"/>
    </xf>
    <xf numFmtId="0" fontId="1" fillId="2" borderId="4" xfId="0" applyNumberFormat="1" applyFont="1" applyFill="1" applyBorder="1" applyAlignment="1" applyProtection="1">
      <alignment wrapText="1"/>
      <protection locked="0"/>
    </xf>
    <xf numFmtId="0" fontId="1" fillId="2" borderId="4" xfId="0" applyNumberFormat="1" applyFont="1" applyFill="1" applyBorder="1" applyAlignment="1" applyProtection="1">
      <alignment shrinkToFit="1"/>
      <protection locked="0"/>
    </xf>
    <xf numFmtId="49" fontId="1" fillId="2" borderId="4" xfId="0" applyNumberFormat="1" applyFont="1" applyFill="1" applyBorder="1" applyAlignment="1" applyProtection="1">
      <alignment shrinkToFit="1"/>
      <protection locked="0"/>
    </xf>
    <xf numFmtId="0" fontId="4" fillId="0" borderId="4" xfId="0" applyFont="1" applyBorder="1"/>
    <xf numFmtId="0" fontId="4" fillId="0" borderId="4" xfId="0" applyFont="1" applyBorder="1" applyAlignment="1">
      <alignment shrinkToFit="1"/>
    </xf>
    <xf numFmtId="0" fontId="4" fillId="0" borderId="4" xfId="0" applyFont="1" applyFill="1" applyBorder="1" applyAlignment="1">
      <alignment shrinkToFit="1"/>
    </xf>
    <xf numFmtId="49" fontId="1" fillId="0" borderId="0" xfId="0" quotePrefix="1" applyNumberFormat="1" applyFont="1" applyAlignment="1">
      <alignment wrapText="1"/>
    </xf>
    <xf numFmtId="49" fontId="1" fillId="0" borderId="7" xfId="0" quotePrefix="1" applyNumberFormat="1" applyFont="1" applyBorder="1" applyAlignment="1">
      <alignment wrapText="1"/>
    </xf>
    <xf numFmtId="49" fontId="9" fillId="0" borderId="4" xfId="0" quotePrefix="1" applyNumberFormat="1" applyFont="1" applyBorder="1" applyAlignment="1">
      <alignment horizontal="center" wrapText="1"/>
    </xf>
    <xf numFmtId="49" fontId="10" fillId="0" borderId="4" xfId="0" quotePrefix="1" applyNumberFormat="1" applyFont="1" applyBorder="1" applyAlignment="1">
      <alignment wrapText="1"/>
    </xf>
    <xf numFmtId="0" fontId="1" fillId="0" borderId="0" xfId="0" applyFont="1" applyAlignment="1">
      <alignment wrapText="1"/>
    </xf>
    <xf numFmtId="49" fontId="10" fillId="0" borderId="0" xfId="0" applyNumberFormat="1" applyFont="1" applyAlignment="1">
      <alignment wrapText="1"/>
    </xf>
    <xf numFmtId="0" fontId="1" fillId="3" borderId="0" xfId="0" applyFont="1" applyFill="1" applyBorder="1" applyAlignment="1">
      <alignment horizontal="right"/>
    </xf>
    <xf numFmtId="0" fontId="1" fillId="0" borderId="0" xfId="0" applyFont="1" applyFill="1" applyBorder="1" applyAlignment="1">
      <alignment horizontal="right"/>
    </xf>
    <xf numFmtId="0" fontId="1" fillId="3" borderId="5" xfId="0" applyFont="1" applyFill="1" applyBorder="1" applyAlignment="1">
      <alignment horizontal="right"/>
    </xf>
    <xf numFmtId="0" fontId="1" fillId="3" borderId="0" xfId="0" applyNumberFormat="1" applyFont="1" applyFill="1" applyBorder="1" applyAlignment="1">
      <alignment horizontal="right"/>
    </xf>
    <xf numFmtId="0" fontId="1" fillId="0" borderId="0" xfId="0" applyNumberFormat="1" applyFont="1" applyFill="1" applyBorder="1" applyAlignment="1">
      <alignment horizontal="right"/>
    </xf>
    <xf numFmtId="0" fontId="1" fillId="3" borderId="0" xfId="0" applyNumberFormat="1" applyFont="1" applyFill="1" applyAlignment="1">
      <alignment horizontal="right"/>
    </xf>
    <xf numFmtId="0" fontId="1" fillId="0" borderId="0" xfId="0" applyNumberFormat="1" applyFont="1" applyFill="1" applyAlignment="1">
      <alignment horizontal="right"/>
    </xf>
    <xf numFmtId="0" fontId="1" fillId="3" borderId="0" xfId="0" applyFont="1" applyFill="1" applyAlignment="1">
      <alignment horizontal="right"/>
    </xf>
    <xf numFmtId="0" fontId="1" fillId="0" borderId="0" xfId="0" applyFont="1" applyFill="1" applyAlignment="1">
      <alignment horizontal="right"/>
    </xf>
    <xf numFmtId="0" fontId="4" fillId="0" borderId="0" xfId="0" applyNumberFormat="1" applyFont="1" applyBorder="1" applyAlignment="1">
      <alignment vertical="center" wrapText="1"/>
    </xf>
    <xf numFmtId="0" fontId="4" fillId="0" borderId="0" xfId="0" applyNumberFormat="1" applyFont="1" applyAlignment="1">
      <alignment vertical="center" wrapText="1"/>
    </xf>
    <xf numFmtId="0" fontId="4" fillId="3" borderId="0" xfId="0" applyNumberFormat="1" applyFont="1" applyFill="1" applyAlignment="1">
      <alignment vertical="center" wrapText="1"/>
    </xf>
    <xf numFmtId="49" fontId="9" fillId="0" borderId="0" xfId="0" quotePrefix="1" applyNumberFormat="1" applyFont="1" applyBorder="1" applyAlignment="1">
      <alignment horizontal="center" vertical="center" wrapText="1"/>
    </xf>
    <xf numFmtId="0" fontId="9" fillId="0" borderId="8"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3" borderId="6" xfId="0" applyFont="1" applyFill="1" applyBorder="1" applyAlignment="1">
      <alignment horizontal="center" vertical="center" wrapText="1"/>
    </xf>
    <xf numFmtId="49" fontId="5" fillId="0" borderId="0" xfId="0" quotePrefix="1" applyNumberFormat="1" applyFont="1" applyBorder="1" applyAlignment="1">
      <alignment wrapText="1"/>
    </xf>
    <xf numFmtId="0" fontId="5" fillId="3" borderId="0" xfId="0" quotePrefix="1" applyFont="1" applyFill="1" applyAlignment="1">
      <alignment wrapText="1"/>
    </xf>
    <xf numFmtId="0" fontId="5" fillId="0" borderId="0" xfId="0" applyFont="1" applyAlignment="1">
      <alignment wrapText="1"/>
    </xf>
    <xf numFmtId="49" fontId="8" fillId="0" borderId="0" xfId="0" quotePrefix="1" applyNumberFormat="1" applyFont="1" applyAlignment="1">
      <alignment wrapText="1"/>
    </xf>
    <xf numFmtId="49" fontId="8" fillId="0" borderId="0" xfId="0" quotePrefix="1" applyNumberFormat="1" applyFont="1" applyBorder="1" applyAlignment="1">
      <alignment wrapText="1"/>
    </xf>
    <xf numFmtId="49" fontId="11" fillId="0" borderId="0" xfId="0" quotePrefix="1" applyNumberFormat="1" applyFont="1" applyAlignment="1">
      <alignment wrapText="1"/>
    </xf>
    <xf numFmtId="0" fontId="8" fillId="3" borderId="0" xfId="0" quotePrefix="1" applyFont="1" applyFill="1" applyAlignment="1">
      <alignment wrapText="1"/>
    </xf>
    <xf numFmtId="0" fontId="8" fillId="0" borderId="0" xfId="0" quotePrefix="1" applyFont="1" applyFill="1" applyAlignment="1">
      <alignment wrapText="1"/>
    </xf>
    <xf numFmtId="0" fontId="8" fillId="0" borderId="0" xfId="0" applyFont="1" applyAlignment="1">
      <alignment wrapText="1"/>
    </xf>
    <xf numFmtId="49" fontId="8" fillId="0" borderId="0" xfId="0" applyNumberFormat="1" applyFont="1" applyAlignment="1">
      <alignment wrapText="1"/>
    </xf>
    <xf numFmtId="49" fontId="8" fillId="0" borderId="0" xfId="0" applyNumberFormat="1" applyFont="1" applyBorder="1" applyAlignment="1">
      <alignment wrapText="1"/>
    </xf>
    <xf numFmtId="49" fontId="7" fillId="0" borderId="0" xfId="0" applyNumberFormat="1" applyFont="1" applyBorder="1" applyAlignment="1">
      <alignment horizontal="center" wrapText="1"/>
    </xf>
    <xf numFmtId="49" fontId="11" fillId="0" borderId="0" xfId="0" quotePrefix="1" applyNumberFormat="1" applyFont="1" applyBorder="1" applyAlignment="1">
      <alignment wrapText="1"/>
    </xf>
    <xf numFmtId="49" fontId="12" fillId="0" borderId="0" xfId="0" applyNumberFormat="1" applyFont="1" applyBorder="1" applyAlignment="1">
      <alignment wrapText="1"/>
    </xf>
    <xf numFmtId="0" fontId="12" fillId="3" borderId="0" xfId="0" quotePrefix="1" applyFont="1" applyFill="1" applyBorder="1" applyAlignment="1">
      <alignment shrinkToFit="1"/>
    </xf>
    <xf numFmtId="0" fontId="12" fillId="2" borderId="0" xfId="0" quotePrefix="1" applyFont="1" applyFill="1" applyBorder="1" applyAlignment="1" applyProtection="1">
      <alignment shrinkToFit="1"/>
      <protection locked="0"/>
    </xf>
    <xf numFmtId="49" fontId="8" fillId="0" borderId="7" xfId="0" quotePrefix="1" applyNumberFormat="1" applyFont="1" applyBorder="1" applyAlignment="1">
      <alignment wrapText="1"/>
    </xf>
    <xf numFmtId="49" fontId="7" fillId="0" borderId="4" xfId="0" quotePrefix="1" applyNumberFormat="1" applyFont="1" applyBorder="1" applyAlignment="1">
      <alignment horizontal="center" wrapText="1"/>
    </xf>
    <xf numFmtId="49" fontId="11" fillId="0" borderId="4" xfId="0" quotePrefix="1" applyNumberFormat="1" applyFont="1" applyBorder="1" applyAlignment="1">
      <alignment wrapText="1"/>
    </xf>
    <xf numFmtId="49" fontId="12" fillId="0" borderId="4" xfId="0" quotePrefix="1" applyNumberFormat="1" applyFont="1" applyBorder="1" applyAlignment="1">
      <alignment wrapText="1"/>
    </xf>
    <xf numFmtId="0" fontId="12" fillId="3" borderId="4" xfId="0" quotePrefix="1" applyFont="1" applyFill="1" applyBorder="1" applyAlignment="1">
      <alignment shrinkToFit="1"/>
    </xf>
    <xf numFmtId="0" fontId="12" fillId="2" borderId="4" xfId="0" quotePrefix="1" applyFont="1" applyFill="1" applyBorder="1" applyAlignment="1" applyProtection="1">
      <alignment shrinkToFit="1"/>
      <protection locked="0"/>
    </xf>
    <xf numFmtId="0" fontId="8" fillId="3" borderId="4" xfId="0" applyFont="1" applyFill="1" applyBorder="1" applyAlignment="1">
      <alignment shrinkToFit="1"/>
    </xf>
    <xf numFmtId="0" fontId="8" fillId="0" borderId="4" xfId="0" applyFont="1" applyFill="1" applyBorder="1" applyAlignment="1">
      <alignment shrinkToFit="1"/>
    </xf>
    <xf numFmtId="49" fontId="10" fillId="0" borderId="2" xfId="0" applyNumberFormat="1" applyFont="1" applyBorder="1" applyAlignment="1">
      <alignment wrapText="1"/>
    </xf>
    <xf numFmtId="0" fontId="1" fillId="0" borderId="0" xfId="0" applyFont="1" applyBorder="1" applyAlignment="1">
      <alignment horizontal="right"/>
    </xf>
    <xf numFmtId="0" fontId="1" fillId="0" borderId="0" xfId="0" applyNumberFormat="1" applyFont="1" applyAlignment="1">
      <alignment horizontal="right"/>
    </xf>
    <xf numFmtId="0" fontId="1" fillId="0" borderId="0" xfId="0" applyFont="1" applyAlignment="1">
      <alignment horizontal="right"/>
    </xf>
    <xf numFmtId="49" fontId="9" fillId="0" borderId="6" xfId="0" applyNumberFormat="1" applyFont="1" applyFill="1" applyBorder="1" applyAlignment="1">
      <alignment horizontal="center" vertical="center" textRotation="90" wrapText="1"/>
    </xf>
    <xf numFmtId="0" fontId="8" fillId="0" borderId="4" xfId="0" applyFont="1" applyBorder="1" applyAlignment="1">
      <alignment shrinkToFit="1"/>
    </xf>
    <xf numFmtId="0" fontId="12" fillId="0" borderId="4" xfId="0" applyFont="1" applyFill="1" applyBorder="1" applyAlignment="1">
      <alignment shrinkToFit="1"/>
    </xf>
    <xf numFmtId="49" fontId="9" fillId="0" borderId="7" xfId="0" quotePrefix="1" applyNumberFormat="1" applyFont="1" applyBorder="1" applyAlignment="1">
      <alignment horizontal="center" wrapText="1"/>
    </xf>
    <xf numFmtId="0" fontId="9" fillId="3" borderId="4" xfId="0" quotePrefix="1" applyFont="1" applyFill="1" applyBorder="1" applyAlignment="1">
      <alignment shrinkToFit="1"/>
    </xf>
    <xf numFmtId="0" fontId="9" fillId="0" borderId="4" xfId="0" quotePrefix="1" applyFont="1" applyFill="1" applyBorder="1" applyAlignment="1">
      <alignment shrinkToFit="1"/>
    </xf>
    <xf numFmtId="0" fontId="9" fillId="0" borderId="0" xfId="0" applyFont="1" applyFill="1" applyBorder="1" applyAlignment="1"/>
    <xf numFmtId="0" fontId="9" fillId="0" borderId="0" xfId="0" applyFont="1" applyFill="1" applyAlignment="1"/>
    <xf numFmtId="0" fontId="9" fillId="0" borderId="0" xfId="0" applyNumberFormat="1" applyFont="1" applyBorder="1" applyAlignment="1"/>
    <xf numFmtId="0" fontId="9" fillId="0" borderId="0" xfId="0" applyNumberFormat="1" applyFont="1" applyAlignment="1"/>
    <xf numFmtId="0" fontId="3" fillId="0" borderId="0" xfId="0" applyNumberFormat="1" applyFont="1" applyBorder="1" applyAlignment="1">
      <alignment vertical="center" wrapText="1"/>
    </xf>
    <xf numFmtId="0" fontId="3" fillId="0" borderId="0" xfId="0" applyNumberFormat="1" applyFont="1" applyAlignment="1">
      <alignment vertical="center" wrapText="1"/>
    </xf>
    <xf numFmtId="49" fontId="1" fillId="0" borderId="0" xfId="0" applyNumberFormat="1" applyFont="1" applyBorder="1" applyAlignment="1">
      <alignment horizontal="center"/>
    </xf>
    <xf numFmtId="49" fontId="5" fillId="0" borderId="0" xfId="0" quotePrefix="1" applyNumberFormat="1" applyFont="1" applyBorder="1" applyAlignment="1">
      <alignment horizontal="center" wrapText="1"/>
    </xf>
    <xf numFmtId="49" fontId="5" fillId="0" borderId="0" xfId="0" quotePrefix="1" applyNumberFormat="1" applyFont="1" applyAlignment="1">
      <alignment horizontal="center" wrapText="1"/>
    </xf>
    <xf numFmtId="0" fontId="5" fillId="3" borderId="0" xfId="0" quotePrefix="1" applyFont="1" applyFill="1" applyAlignment="1">
      <alignment horizontal="center" wrapText="1"/>
    </xf>
    <xf numFmtId="0" fontId="5" fillId="0" borderId="0" xfId="0" quotePrefix="1" applyFont="1" applyFill="1" applyAlignment="1">
      <alignment horizontal="center" wrapText="1"/>
    </xf>
    <xf numFmtId="49" fontId="8" fillId="0" borderId="0" xfId="0" quotePrefix="1" applyNumberFormat="1" applyFont="1" applyBorder="1" applyAlignment="1">
      <alignment horizontal="center" wrapText="1"/>
    </xf>
    <xf numFmtId="49" fontId="8" fillId="0" borderId="0" xfId="0" quotePrefix="1" applyNumberFormat="1" applyFont="1" applyAlignment="1">
      <alignment horizontal="center" wrapText="1"/>
    </xf>
    <xf numFmtId="0" fontId="7" fillId="3" borderId="0" xfId="0" quotePrefix="1" applyFont="1" applyFill="1" applyAlignment="1">
      <alignment wrapText="1"/>
    </xf>
    <xf numFmtId="49" fontId="7" fillId="0" borderId="7" xfId="0" applyNumberFormat="1" applyFont="1" applyBorder="1" applyAlignment="1">
      <alignment horizontal="center" wrapText="1"/>
    </xf>
    <xf numFmtId="49" fontId="12" fillId="0" borderId="4" xfId="0" applyNumberFormat="1" applyFont="1" applyBorder="1" applyAlignment="1">
      <alignment wrapText="1"/>
    </xf>
    <xf numFmtId="49" fontId="7" fillId="0" borderId="4" xfId="0" applyNumberFormat="1" applyFont="1" applyBorder="1" applyAlignment="1">
      <alignment horizontal="center" wrapText="1"/>
    </xf>
    <xf numFmtId="0" fontId="7" fillId="3" borderId="4" xfId="0" quotePrefix="1" applyFont="1" applyFill="1" applyBorder="1" applyAlignment="1">
      <alignment shrinkToFit="1"/>
    </xf>
    <xf numFmtId="0" fontId="7" fillId="2" borderId="4" xfId="0" quotePrefix="1" applyFont="1" applyFill="1" applyBorder="1" applyAlignment="1" applyProtection="1">
      <alignment shrinkToFit="1"/>
      <protection locked="0"/>
    </xf>
    <xf numFmtId="49" fontId="7" fillId="0" borderId="7" xfId="0" quotePrefix="1" applyNumberFormat="1" applyFont="1" applyBorder="1" applyAlignment="1">
      <alignment horizontal="center" wrapText="1"/>
    </xf>
    <xf numFmtId="0" fontId="12" fillId="0" borderId="4" xfId="0" quotePrefix="1" applyNumberFormat="1" applyFont="1" applyBorder="1" applyAlignment="1">
      <alignment wrapText="1"/>
    </xf>
    <xf numFmtId="0" fontId="9" fillId="2" borderId="4" xfId="0" quotePrefix="1" applyFont="1" applyFill="1" applyBorder="1" applyAlignment="1" applyProtection="1">
      <alignment shrinkToFit="1"/>
      <protection locked="0"/>
    </xf>
    <xf numFmtId="49" fontId="8" fillId="0" borderId="0" xfId="0" applyNumberFormat="1" applyFont="1" applyBorder="1" applyAlignment="1"/>
    <xf numFmtId="49" fontId="8" fillId="0" borderId="3" xfId="0" applyNumberFormat="1" applyFont="1" applyBorder="1" applyAlignment="1"/>
    <xf numFmtId="49" fontId="12" fillId="0" borderId="3" xfId="0" applyNumberFormat="1" applyFont="1" applyBorder="1" applyAlignment="1">
      <alignment wrapText="1"/>
    </xf>
    <xf numFmtId="0" fontId="3" fillId="3" borderId="0" xfId="0" applyNumberFormat="1" applyFont="1" applyFill="1" applyAlignment="1">
      <alignment vertical="center" wrapText="1"/>
    </xf>
    <xf numFmtId="49" fontId="9" fillId="0" borderId="6" xfId="0" applyNumberFormat="1" applyFont="1" applyBorder="1" applyAlignment="1">
      <alignment horizontal="center" vertical="center" wrapText="1"/>
    </xf>
    <xf numFmtId="0" fontId="9" fillId="0" borderId="6" xfId="0" applyFont="1" applyBorder="1" applyAlignment="1">
      <alignment horizontal="center" vertical="center" textRotation="90" wrapText="1"/>
    </xf>
    <xf numFmtId="49" fontId="9" fillId="0" borderId="6" xfId="0" applyNumberFormat="1" applyFont="1" applyBorder="1" applyAlignment="1">
      <alignment horizontal="center" vertical="center" textRotation="90" wrapText="1"/>
    </xf>
    <xf numFmtId="0" fontId="6" fillId="0" borderId="4" xfId="0" applyNumberFormat="1" applyFont="1" applyFill="1" applyBorder="1" applyAlignment="1">
      <alignment wrapText="1"/>
    </xf>
    <xf numFmtId="49" fontId="9" fillId="0" borderId="4" xfId="0" applyNumberFormat="1" applyFont="1" applyBorder="1"/>
    <xf numFmtId="0" fontId="9" fillId="3" borderId="4" xfId="0" applyFont="1" applyFill="1" applyBorder="1" applyAlignment="1" applyProtection="1">
      <alignment shrinkToFit="1"/>
      <protection locked="0"/>
    </xf>
    <xf numFmtId="0" fontId="9" fillId="0" borderId="4" xfId="0" applyFont="1" applyFill="1" applyBorder="1" applyAlignment="1" applyProtection="1">
      <alignment shrinkToFit="1"/>
      <protection locked="0"/>
    </xf>
    <xf numFmtId="49" fontId="9" fillId="0" borderId="0" xfId="0" applyNumberFormat="1" applyFont="1" applyFill="1"/>
    <xf numFmtId="0" fontId="9" fillId="0" borderId="0" xfId="0" applyNumberFormat="1" applyFont="1"/>
    <xf numFmtId="0" fontId="9" fillId="0" borderId="0" xfId="0" applyNumberFormat="1" applyFont="1" applyFill="1" applyBorder="1" applyAlignment="1"/>
    <xf numFmtId="0" fontId="9" fillId="0" borderId="0" xfId="0" applyNumberFormat="1" applyFont="1" applyFill="1" applyAlignment="1"/>
    <xf numFmtId="49" fontId="9" fillId="0" borderId="0" xfId="0" applyNumberFormat="1" applyFont="1"/>
    <xf numFmtId="0" fontId="9" fillId="0" borderId="0" xfId="0" applyFont="1" applyFill="1"/>
    <xf numFmtId="0" fontId="8" fillId="0" borderId="0" xfId="0" applyNumberFormat="1" applyFont="1" applyFill="1" applyAlignment="1">
      <alignment vertical="center" wrapText="1"/>
    </xf>
    <xf numFmtId="0" fontId="8" fillId="3" borderId="0" xfId="0" applyNumberFormat="1" applyFont="1" applyFill="1" applyAlignment="1">
      <alignment vertical="center" wrapText="1"/>
    </xf>
    <xf numFmtId="0" fontId="9" fillId="3" borderId="0" xfId="0" applyFont="1" applyFill="1" applyAlignment="1">
      <alignment horizontal="right"/>
    </xf>
    <xf numFmtId="0" fontId="9" fillId="0" borderId="0" xfId="0" applyFont="1" applyFill="1" applyAlignment="1">
      <alignment horizontal="right"/>
    </xf>
    <xf numFmtId="0" fontId="8" fillId="0" borderId="0" xfId="0" applyFont="1" applyAlignment="1">
      <alignment horizontal="center" wrapText="1"/>
    </xf>
    <xf numFmtId="49" fontId="13" fillId="0" borderId="4" xfId="0" applyNumberFormat="1" applyFont="1" applyFill="1" applyBorder="1" applyAlignment="1">
      <alignment wrapText="1"/>
    </xf>
    <xf numFmtId="49" fontId="7" fillId="0" borderId="4" xfId="0" applyNumberFormat="1" applyFont="1" applyBorder="1"/>
    <xf numFmtId="0" fontId="7" fillId="3" borderId="4" xfId="0" applyFont="1" applyFill="1" applyBorder="1" applyAlignment="1" applyProtection="1">
      <alignment shrinkToFit="1"/>
      <protection locked="0"/>
    </xf>
    <xf numFmtId="0" fontId="7" fillId="2" borderId="4" xfId="0" applyFont="1" applyFill="1" applyBorder="1" applyAlignment="1" applyProtection="1">
      <alignment shrinkToFit="1"/>
      <protection locked="0"/>
    </xf>
    <xf numFmtId="0" fontId="13" fillId="0" borderId="4" xfId="0" applyNumberFormat="1" applyFont="1" applyFill="1" applyBorder="1" applyAlignment="1">
      <alignment wrapText="1"/>
    </xf>
    <xf numFmtId="0" fontId="14" fillId="0" borderId="4" xfId="0" applyNumberFormat="1" applyFont="1" applyFill="1" applyBorder="1" applyAlignment="1">
      <alignment wrapText="1"/>
    </xf>
    <xf numFmtId="49" fontId="15" fillId="0" borderId="4" xfId="0" applyNumberFormat="1" applyFont="1" applyBorder="1"/>
    <xf numFmtId="0" fontId="15" fillId="3" borderId="4" xfId="0" applyFont="1" applyFill="1" applyBorder="1" applyAlignment="1" applyProtection="1">
      <alignment shrinkToFit="1"/>
      <protection locked="0"/>
    </xf>
    <xf numFmtId="0" fontId="15" fillId="2" borderId="4" xfId="0" applyFont="1" applyFill="1" applyBorder="1" applyAlignment="1" applyProtection="1">
      <alignment shrinkToFit="1"/>
      <protection locked="0"/>
    </xf>
    <xf numFmtId="0" fontId="16" fillId="0" borderId="0" xfId="0" applyFont="1" applyAlignment="1">
      <alignment wrapText="1"/>
    </xf>
    <xf numFmtId="0" fontId="9" fillId="2" borderId="4" xfId="0" applyFont="1" applyFill="1" applyBorder="1" applyAlignment="1" applyProtection="1">
      <alignment shrinkToFit="1"/>
      <protection locked="0"/>
    </xf>
    <xf numFmtId="49" fontId="6" fillId="0" borderId="4" xfId="0" applyNumberFormat="1" applyFont="1" applyFill="1" applyBorder="1" applyAlignment="1">
      <alignment wrapText="1"/>
    </xf>
    <xf numFmtId="49" fontId="7" fillId="0" borderId="6" xfId="0" applyNumberFormat="1" applyFont="1" applyFill="1" applyBorder="1" applyAlignment="1">
      <alignment horizontal="center" vertical="center" wrapText="1"/>
    </xf>
    <xf numFmtId="49" fontId="7" fillId="0" borderId="6" xfId="0" applyNumberFormat="1" applyFont="1" applyBorder="1" applyAlignment="1">
      <alignment horizontal="center" vertical="center" textRotation="90" wrapText="1"/>
    </xf>
    <xf numFmtId="0" fontId="7" fillId="0" borderId="6" xfId="0" applyFont="1" applyFill="1" applyBorder="1" applyAlignment="1">
      <alignment horizontal="center" vertical="center" wrapText="1"/>
    </xf>
    <xf numFmtId="49" fontId="14" fillId="0" borderId="4" xfId="0" applyNumberFormat="1" applyFont="1" applyFill="1" applyBorder="1" applyAlignment="1">
      <alignment wrapText="1"/>
    </xf>
    <xf numFmtId="49" fontId="9" fillId="0" borderId="0" xfId="0" applyNumberFormat="1" applyFont="1" applyFill="1" applyAlignment="1">
      <alignment horizontal="center" wrapText="1"/>
    </xf>
    <xf numFmtId="49" fontId="2" fillId="0" borderId="0" xfId="0" applyNumberFormat="1" applyFont="1" applyFill="1" applyAlignment="1">
      <alignment horizontal="center" wrapText="1"/>
    </xf>
    <xf numFmtId="49" fontId="17" fillId="0" borderId="0" xfId="0" quotePrefix="1" applyNumberFormat="1" applyFont="1" applyAlignment="1">
      <alignment wrapText="1"/>
    </xf>
    <xf numFmtId="164" fontId="17" fillId="0" borderId="0" xfId="0" quotePrefix="1" applyNumberFormat="1" applyFont="1" applyAlignment="1">
      <alignment wrapText="1"/>
    </xf>
    <xf numFmtId="0" fontId="17" fillId="0" borderId="0" xfId="0" quotePrefix="1" applyFont="1" applyAlignment="1">
      <alignment wrapText="1"/>
    </xf>
    <xf numFmtId="0" fontId="17" fillId="0" borderId="0" xfId="0" applyFont="1" applyAlignment="1">
      <alignment wrapText="1"/>
    </xf>
    <xf numFmtId="164" fontId="11" fillId="0" borderId="0" xfId="0" quotePrefix="1" applyNumberFormat="1" applyFont="1" applyAlignment="1">
      <alignment wrapText="1"/>
    </xf>
    <xf numFmtId="0" fontId="11" fillId="0" borderId="0" xfId="0" quotePrefix="1" applyFont="1" applyAlignment="1">
      <alignment wrapText="1"/>
    </xf>
    <xf numFmtId="0" fontId="11" fillId="0" borderId="0" xfId="0" applyFont="1" applyAlignment="1">
      <alignment wrapText="1"/>
    </xf>
    <xf numFmtId="49" fontId="18" fillId="0" borderId="6" xfId="0" applyNumberFormat="1" applyFont="1" applyFill="1" applyBorder="1" applyAlignment="1">
      <alignment horizontal="center" vertical="center" wrapText="1"/>
    </xf>
    <xf numFmtId="164" fontId="18" fillId="0" borderId="6" xfId="0" applyNumberFormat="1" applyFont="1" applyFill="1" applyBorder="1" applyAlignment="1">
      <alignment horizontal="center" vertical="center" wrapText="1"/>
    </xf>
    <xf numFmtId="49" fontId="8" fillId="0" borderId="6" xfId="0" applyNumberFormat="1" applyFont="1" applyFill="1" applyBorder="1"/>
    <xf numFmtId="164" fontId="8" fillId="0" borderId="6" xfId="0" applyNumberFormat="1" applyFont="1" applyFill="1" applyBorder="1" applyAlignment="1">
      <alignment wrapText="1"/>
    </xf>
    <xf numFmtId="0" fontId="8" fillId="0" borderId="6" xfId="0" applyFont="1" applyFill="1" applyBorder="1"/>
    <xf numFmtId="49" fontId="8" fillId="0" borderId="0" xfId="0" applyNumberFormat="1" applyFont="1"/>
    <xf numFmtId="0" fontId="8" fillId="0" borderId="0" xfId="0" applyFont="1"/>
    <xf numFmtId="49" fontId="1" fillId="0" borderId="6" xfId="0" applyNumberFormat="1" applyFont="1" applyFill="1" applyBorder="1"/>
    <xf numFmtId="164" fontId="1" fillId="0" borderId="6" xfId="0" applyNumberFormat="1" applyFont="1" applyFill="1" applyBorder="1" applyAlignment="1">
      <alignment wrapText="1"/>
    </xf>
    <xf numFmtId="0" fontId="1" fillId="0" borderId="6" xfId="0" applyFont="1" applyFill="1" applyBorder="1"/>
    <xf numFmtId="49" fontId="8" fillId="0" borderId="6" xfId="0" applyNumberFormat="1" applyFont="1" applyBorder="1"/>
    <xf numFmtId="164" fontId="8" fillId="0" borderId="6" xfId="0" applyNumberFormat="1" applyFont="1" applyBorder="1" applyAlignment="1">
      <alignment wrapText="1"/>
    </xf>
    <xf numFmtId="0" fontId="8" fillId="0" borderId="6" xfId="0" applyFont="1" applyBorder="1"/>
    <xf numFmtId="0" fontId="20" fillId="0" borderId="0" xfId="1" applyFont="1" applyBorder="1" applyAlignment="1">
      <alignment horizontal="right" vertical="top" wrapText="1"/>
    </xf>
    <xf numFmtId="0" fontId="22" fillId="0" borderId="15" xfId="1" applyFont="1" applyBorder="1" applyAlignment="1">
      <alignment horizontal="center" vertical="top" wrapText="1"/>
    </xf>
    <xf numFmtId="0" fontId="22" fillId="0" borderId="18" xfId="1" applyFont="1" applyBorder="1" applyAlignment="1">
      <alignment horizontal="center" vertical="top" wrapText="1"/>
    </xf>
    <xf numFmtId="0" fontId="20" fillId="0" borderId="18" xfId="1" applyFont="1" applyBorder="1" applyAlignment="1">
      <alignment horizontal="center" vertical="top" wrapText="1"/>
    </xf>
    <xf numFmtId="0" fontId="20" fillId="0" borderId="6" xfId="1" applyFont="1" applyBorder="1" applyAlignment="1">
      <alignment horizontal="center" vertical="top" wrapText="1"/>
    </xf>
    <xf numFmtId="0" fontId="20" fillId="0" borderId="11" xfId="1" applyFont="1" applyBorder="1" applyAlignment="1">
      <alignment horizontal="center" vertical="top" wrapText="1"/>
    </xf>
    <xf numFmtId="0" fontId="9" fillId="0" borderId="6" xfId="1" applyFont="1" applyBorder="1" applyAlignment="1">
      <alignment horizontal="center" vertical="center"/>
    </xf>
    <xf numFmtId="0" fontId="2" fillId="0" borderId="6" xfId="1" applyFont="1" applyBorder="1" applyAlignment="1">
      <alignment vertical="top" wrapText="1"/>
    </xf>
    <xf numFmtId="0" fontId="9" fillId="0" borderId="6" xfId="1" applyFont="1" applyBorder="1" applyAlignment="1">
      <alignment vertical="top"/>
    </xf>
    <xf numFmtId="49" fontId="18" fillId="0" borderId="0" xfId="0" applyNumberFormat="1" applyFont="1" applyProtection="1">
      <protection locked="0"/>
    </xf>
    <xf numFmtId="0" fontId="18" fillId="0" borderId="0" xfId="0" applyFont="1" applyProtection="1">
      <protection locked="0"/>
    </xf>
    <xf numFmtId="49" fontId="9" fillId="0" borderId="0" xfId="0" applyNumberFormat="1" applyFont="1" applyProtection="1">
      <protection locked="0"/>
    </xf>
    <xf numFmtId="0" fontId="9" fillId="0" borderId="0" xfId="0" applyFont="1" applyProtection="1">
      <protection locked="0"/>
    </xf>
    <xf numFmtId="0" fontId="18" fillId="0" borderId="0" xfId="0" applyFont="1" applyBorder="1" applyProtection="1">
      <protection locked="0"/>
    </xf>
    <xf numFmtId="0" fontId="4" fillId="0" borderId="0" xfId="0" applyFont="1" applyFill="1" applyBorder="1" applyAlignment="1" applyProtection="1">
      <alignment horizontal="center"/>
      <protection locked="0"/>
    </xf>
    <xf numFmtId="0" fontId="18" fillId="0" borderId="0" xfId="0" applyFont="1" applyFill="1" applyBorder="1" applyAlignment="1" applyProtection="1">
      <protection locked="0"/>
    </xf>
    <xf numFmtId="0" fontId="1" fillId="0" borderId="0" xfId="0" applyFont="1" applyBorder="1" applyAlignment="1"/>
    <xf numFmtId="0" fontId="23" fillId="0" borderId="0" xfId="0" applyFont="1"/>
    <xf numFmtId="0" fontId="23" fillId="0" borderId="0" xfId="0" applyFont="1" applyAlignment="1">
      <alignment horizontal="right"/>
    </xf>
    <xf numFmtId="0" fontId="23" fillId="0" borderId="0" xfId="0" applyFont="1" applyAlignment="1"/>
    <xf numFmtId="0" fontId="23" fillId="0" borderId="6" xfId="0" applyFont="1" applyBorder="1"/>
    <xf numFmtId="0" fontId="9" fillId="0" borderId="14" xfId="0" applyFont="1" applyBorder="1" applyAlignment="1">
      <alignment wrapText="1"/>
    </xf>
    <xf numFmtId="0" fontId="23" fillId="0" borderId="6" xfId="0" applyFont="1" applyBorder="1" applyAlignment="1">
      <alignment wrapText="1"/>
    </xf>
    <xf numFmtId="0" fontId="7" fillId="0" borderId="6" xfId="0" applyFont="1" applyBorder="1" applyAlignment="1">
      <alignment wrapText="1"/>
    </xf>
    <xf numFmtId="0" fontId="7" fillId="0" borderId="6" xfId="0" applyFont="1" applyBorder="1"/>
    <xf numFmtId="0" fontId="23" fillId="0" borderId="6" xfId="0" applyFont="1" applyBorder="1" applyAlignment="1">
      <alignment horizontal="center" wrapText="1"/>
    </xf>
    <xf numFmtId="0" fontId="23" fillId="0" borderId="6" xfId="0" applyFont="1" applyBorder="1" applyAlignment="1">
      <alignment horizontal="center" vertical="center" wrapText="1"/>
    </xf>
    <xf numFmtId="0" fontId="23" fillId="0" borderId="0" xfId="0" applyFont="1" applyFill="1"/>
    <xf numFmtId="0" fontId="23" fillId="0" borderId="0" xfId="0" applyNumberFormat="1" applyFont="1" applyAlignment="1"/>
    <xf numFmtId="49" fontId="23" fillId="0" borderId="0" xfId="0" applyNumberFormat="1" applyFont="1"/>
    <xf numFmtId="0" fontId="23" fillId="3" borderId="0" xfId="0" applyFont="1" applyFill="1"/>
    <xf numFmtId="49" fontId="2" fillId="0" borderId="4" xfId="0" quotePrefix="1" applyNumberFormat="1" applyFont="1" applyBorder="1" applyAlignment="1">
      <alignment wrapText="1"/>
    </xf>
    <xf numFmtId="49" fontId="23" fillId="0" borderId="0" xfId="0" applyNumberFormat="1" applyFont="1" applyBorder="1" applyAlignment="1">
      <alignment horizontal="center"/>
    </xf>
    <xf numFmtId="49" fontId="23" fillId="0" borderId="0" xfId="0" applyNumberFormat="1" applyFont="1" applyAlignment="1">
      <alignment horizontal="center"/>
    </xf>
    <xf numFmtId="49" fontId="23" fillId="0" borderId="0" xfId="0" applyNumberFormat="1" applyFont="1" applyFill="1" applyAlignment="1">
      <alignment horizontal="center"/>
    </xf>
    <xf numFmtId="0" fontId="23" fillId="0" borderId="0" xfId="0" applyFont="1" applyFill="1" applyAlignment="1">
      <alignment horizontal="right"/>
    </xf>
    <xf numFmtId="0" fontId="2" fillId="0" borderId="4" xfId="0" quotePrefix="1" applyNumberFormat="1" applyFont="1" applyBorder="1" applyAlignment="1">
      <alignment wrapText="1"/>
    </xf>
    <xf numFmtId="0" fontId="23" fillId="3" borderId="0" xfId="0" applyFont="1" applyFill="1" applyAlignment="1">
      <alignment horizontal="right"/>
    </xf>
    <xf numFmtId="49" fontId="9" fillId="0" borderId="9" xfId="0" applyNumberFormat="1" applyFont="1" applyBorder="1" applyProtection="1">
      <protection locked="0"/>
    </xf>
    <xf numFmtId="0" fontId="9" fillId="0" borderId="9" xfId="0" applyFont="1" applyBorder="1" applyProtection="1">
      <protection locked="0"/>
    </xf>
    <xf numFmtId="49" fontId="7" fillId="0" borderId="6" xfId="0" applyNumberFormat="1"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wrapText="1"/>
      <protection locked="0"/>
    </xf>
    <xf numFmtId="49" fontId="9" fillId="0" borderId="6" xfId="0" applyNumberFormat="1" applyFont="1" applyFill="1" applyBorder="1" applyAlignment="1" applyProtection="1">
      <alignment horizontal="center" vertical="center" wrapText="1"/>
      <protection locked="0"/>
    </xf>
    <xf numFmtId="0" fontId="9" fillId="0" borderId="6" xfId="0" applyFont="1" applyFill="1" applyBorder="1" applyAlignment="1" applyProtection="1">
      <alignment horizontal="center" wrapText="1"/>
      <protection locked="0"/>
    </xf>
    <xf numFmtId="0" fontId="9" fillId="0" borderId="6" xfId="0" applyFont="1" applyFill="1" applyBorder="1" applyAlignment="1" applyProtection="1">
      <alignment horizontal="left" wrapText="1"/>
      <protection locked="0"/>
    </xf>
    <xf numFmtId="0" fontId="9" fillId="0" borderId="6" xfId="0" applyFont="1" applyFill="1" applyBorder="1" applyAlignment="1" applyProtection="1">
      <alignment wrapText="1"/>
      <protection locked="0"/>
    </xf>
    <xf numFmtId="0" fontId="23" fillId="0" borderId="0" xfId="0" applyNumberFormat="1" applyFont="1" applyFill="1" applyAlignment="1">
      <alignment horizontal="right"/>
    </xf>
    <xf numFmtId="49" fontId="23" fillId="0" borderId="0" xfId="0" applyNumberFormat="1" applyFont="1" applyFill="1"/>
    <xf numFmtId="0" fontId="23" fillId="0" borderId="0" xfId="0" applyNumberFormat="1" applyFont="1" applyFill="1"/>
    <xf numFmtId="0" fontId="23" fillId="0" borderId="0" xfId="0" applyNumberFormat="1" applyFont="1"/>
    <xf numFmtId="164" fontId="23" fillId="0" borderId="0" xfId="0" applyNumberFormat="1" applyFont="1" applyFill="1"/>
    <xf numFmtId="49" fontId="23" fillId="0" borderId="6" xfId="0" applyNumberFormat="1" applyFont="1" applyFill="1" applyBorder="1"/>
    <xf numFmtId="164" fontId="23" fillId="0" borderId="6" xfId="0" applyNumberFormat="1" applyFont="1" applyFill="1" applyBorder="1" applyAlignment="1">
      <alignment wrapText="1"/>
    </xf>
    <xf numFmtId="0" fontId="23" fillId="0" borderId="6" xfId="0" applyFont="1" applyFill="1" applyBorder="1"/>
    <xf numFmtId="49" fontId="23" fillId="0" borderId="6" xfId="0" applyNumberFormat="1" applyFont="1" applyBorder="1"/>
    <xf numFmtId="164" fontId="23" fillId="0" borderId="6" xfId="0" applyNumberFormat="1" applyFont="1" applyBorder="1"/>
    <xf numFmtId="164" fontId="23" fillId="0" borderId="6" xfId="0" applyNumberFormat="1" applyFont="1" applyBorder="1" applyAlignment="1">
      <alignment wrapText="1"/>
    </xf>
    <xf numFmtId="164" fontId="23" fillId="0" borderId="0" xfId="0" applyNumberFormat="1" applyFont="1"/>
    <xf numFmtId="0" fontId="23" fillId="0" borderId="0" xfId="0" applyFont="1" applyAlignment="1">
      <alignment horizontal="left"/>
    </xf>
    <xf numFmtId="0" fontId="7" fillId="0" borderId="14" xfId="0" applyFont="1" applyBorder="1"/>
    <xf numFmtId="0" fontId="23" fillId="0" borderId="0" xfId="0" applyFont="1" applyBorder="1"/>
    <xf numFmtId="0" fontId="23" fillId="0" borderId="9" xfId="0" applyFont="1" applyBorder="1" applyAlignment="1"/>
    <xf numFmtId="0" fontId="23" fillId="0" borderId="10" xfId="0" applyFont="1" applyBorder="1" applyAlignment="1"/>
    <xf numFmtId="0" fontId="7" fillId="0" borderId="8" xfId="0" applyFont="1" applyBorder="1"/>
    <xf numFmtId="0" fontId="2" fillId="3" borderId="4" xfId="0" quotePrefix="1" applyFont="1" applyFill="1" applyBorder="1" applyAlignment="1">
      <alignment shrinkToFit="1"/>
    </xf>
    <xf numFmtId="0" fontId="2" fillId="0" borderId="4" xfId="0" quotePrefix="1" applyFont="1" applyFill="1" applyBorder="1" applyAlignment="1">
      <alignment shrinkToFit="1"/>
    </xf>
    <xf numFmtId="0" fontId="23" fillId="0" borderId="0" xfId="0" applyFont="1" applyBorder="1" applyAlignment="1"/>
    <xf numFmtId="0" fontId="23" fillId="0" borderId="0" xfId="0" applyNumberFormat="1" applyFont="1" applyBorder="1" applyAlignment="1"/>
    <xf numFmtId="49" fontId="23" fillId="0" borderId="0" xfId="0" applyNumberFormat="1" applyFont="1" applyBorder="1"/>
    <xf numFmtId="0" fontId="2" fillId="2" borderId="4" xfId="0" quotePrefix="1" applyFont="1" applyFill="1" applyBorder="1" applyAlignment="1" applyProtection="1">
      <alignment shrinkToFit="1"/>
      <protection locked="0"/>
    </xf>
    <xf numFmtId="49" fontId="23" fillId="0" borderId="1" xfId="0" applyNumberFormat="1" applyFont="1" applyBorder="1" applyAlignment="1"/>
    <xf numFmtId="49" fontId="23" fillId="0" borderId="2" xfId="0" applyNumberFormat="1" applyFont="1" applyBorder="1" applyAlignment="1"/>
    <xf numFmtId="49" fontId="23" fillId="0" borderId="1" xfId="0" applyNumberFormat="1" applyFont="1" applyBorder="1"/>
    <xf numFmtId="49" fontId="23" fillId="0" borderId="2" xfId="0" applyNumberFormat="1" applyFont="1" applyBorder="1"/>
    <xf numFmtId="49" fontId="1" fillId="0" borderId="0" xfId="0" applyNumberFormat="1" applyFont="1" applyBorder="1"/>
    <xf numFmtId="0" fontId="1" fillId="0" borderId="0" xfId="0" applyFont="1"/>
    <xf numFmtId="0" fontId="1" fillId="0" borderId="0" xfId="0" applyFont="1" applyAlignment="1" applyProtection="1">
      <alignment horizontal="right"/>
      <protection locked="0"/>
    </xf>
    <xf numFmtId="0" fontId="1" fillId="0" borderId="0" xfId="0" applyFont="1" applyAlignment="1">
      <alignment horizontal="right" wrapText="1"/>
    </xf>
    <xf numFmtId="0" fontId="8" fillId="0" borderId="0" xfId="0" applyFont="1" applyAlignment="1">
      <alignment horizontal="center"/>
    </xf>
    <xf numFmtId="49" fontId="4" fillId="0" borderId="4" xfId="0" applyNumberFormat="1" applyFont="1" applyBorder="1" applyAlignment="1">
      <alignment horizontal="center"/>
    </xf>
    <xf numFmtId="0" fontId="1" fillId="0" borderId="5" xfId="0" applyFont="1" applyBorder="1" applyAlignment="1">
      <alignment horizontal="right"/>
    </xf>
    <xf numFmtId="0" fontId="1" fillId="0" borderId="0" xfId="0" applyFont="1" applyAlignment="1">
      <alignment horizontal="right"/>
    </xf>
    <xf numFmtId="0" fontId="3" fillId="0" borderId="0" xfId="0" applyNumberFormat="1" applyFont="1" applyAlignment="1">
      <alignment horizontal="center" vertical="center" wrapText="1"/>
    </xf>
    <xf numFmtId="49" fontId="4" fillId="0" borderId="6" xfId="0" applyNumberFormat="1" applyFont="1" applyBorder="1" applyAlignment="1">
      <alignment horizontal="center" vertical="center"/>
    </xf>
    <xf numFmtId="0" fontId="4" fillId="0" borderId="0" xfId="0" applyNumberFormat="1" applyFont="1" applyAlignment="1">
      <alignment horizontal="center" vertical="center" wrapText="1"/>
    </xf>
    <xf numFmtId="49" fontId="9" fillId="0" borderId="6" xfId="0" applyNumberFormat="1" applyFont="1" applyFill="1" applyBorder="1" applyAlignment="1">
      <alignment horizontal="center" vertical="center" textRotation="90" wrapText="1"/>
    </xf>
    <xf numFmtId="49" fontId="9" fillId="0" borderId="6" xfId="0" applyNumberFormat="1" applyFont="1" applyFill="1" applyBorder="1" applyAlignment="1">
      <alignment horizontal="center" vertical="center" wrapText="1"/>
    </xf>
    <xf numFmtId="0" fontId="23" fillId="0" borderId="6" xfId="0" applyFont="1" applyFill="1" applyBorder="1" applyAlignment="1">
      <alignment horizontal="center"/>
    </xf>
    <xf numFmtId="0" fontId="9" fillId="0" borderId="6" xfId="0" applyFont="1" applyFill="1" applyBorder="1" applyAlignment="1">
      <alignment horizontal="center" vertical="center" wrapText="1"/>
    </xf>
    <xf numFmtId="0" fontId="23" fillId="0" borderId="0" xfId="0" applyFont="1" applyBorder="1" applyAlignment="1">
      <alignment horizontal="center"/>
    </xf>
    <xf numFmtId="0" fontId="7" fillId="0" borderId="6" xfId="0" applyFont="1" applyBorder="1" applyAlignment="1">
      <alignment horizontal="center" wrapText="1"/>
    </xf>
    <xf numFmtId="0" fontId="7" fillId="0" borderId="6" xfId="0" applyFont="1" applyBorder="1" applyAlignment="1">
      <alignment horizontal="center"/>
    </xf>
    <xf numFmtId="0" fontId="23" fillId="0" borderId="0" xfId="0" applyFont="1" applyAlignment="1">
      <alignment horizontal="right"/>
    </xf>
    <xf numFmtId="0" fontId="23" fillId="0" borderId="0" xfId="0" applyFont="1" applyAlignment="1">
      <alignment horizontal="center"/>
    </xf>
    <xf numFmtId="0" fontId="23" fillId="0" borderId="0" xfId="0" applyFont="1" applyBorder="1" applyAlignment="1">
      <alignment horizontal="center" wrapText="1"/>
    </xf>
    <xf numFmtId="0" fontId="23" fillId="0" borderId="0" xfId="0" applyFont="1" applyAlignment="1">
      <alignment horizontal="left"/>
    </xf>
    <xf numFmtId="0" fontId="7" fillId="0" borderId="11" xfId="0" applyFont="1" applyBorder="1" applyAlignment="1">
      <alignment horizontal="center" wrapText="1"/>
    </xf>
    <xf numFmtId="0" fontId="7" fillId="0" borderId="14" xfId="0" applyFont="1" applyBorder="1" applyAlignment="1">
      <alignment horizontal="center" wrapText="1"/>
    </xf>
    <xf numFmtId="0" fontId="7" fillId="0" borderId="11" xfId="0" applyFont="1" applyBorder="1" applyAlignment="1">
      <alignment horizontal="center"/>
    </xf>
    <xf numFmtId="0" fontId="7" fillId="0" borderId="14" xfId="0" applyFont="1" applyBorder="1" applyAlignment="1">
      <alignment horizontal="center"/>
    </xf>
    <xf numFmtId="0" fontId="23" fillId="0" borderId="12" xfId="0" applyFont="1" applyBorder="1" applyAlignment="1">
      <alignment horizontal="center"/>
    </xf>
    <xf numFmtId="0" fontId="23" fillId="0" borderId="13" xfId="0" applyFont="1" applyBorder="1" applyAlignment="1">
      <alignment horizontal="center"/>
    </xf>
    <xf numFmtId="0" fontId="23" fillId="0" borderId="8" xfId="0" applyFont="1" applyBorder="1" applyAlignment="1">
      <alignment horizontal="center"/>
    </xf>
    <xf numFmtId="164" fontId="23" fillId="0" borderId="0" xfId="0" applyNumberFormat="1" applyFont="1" applyFill="1" applyAlignment="1">
      <alignment horizontal="right"/>
    </xf>
    <xf numFmtId="0" fontId="23" fillId="0" borderId="0" xfId="0" applyNumberFormat="1" applyFont="1" applyFill="1" applyAlignment="1">
      <alignment horizontal="right"/>
    </xf>
    <xf numFmtId="0" fontId="23" fillId="0" borderId="0" xfId="0" applyNumberFormat="1" applyFont="1" applyFill="1" applyAlignment="1">
      <alignment horizontal="center"/>
    </xf>
    <xf numFmtId="0" fontId="3" fillId="0" borderId="0" xfId="0" applyNumberFormat="1" applyFont="1" applyFill="1" applyAlignment="1">
      <alignment horizontal="center" vertical="center" wrapText="1"/>
    </xf>
    <xf numFmtId="0" fontId="2" fillId="4" borderId="0" xfId="1" applyFont="1" applyFill="1" applyBorder="1" applyAlignment="1">
      <alignment vertical="top" wrapText="1"/>
    </xf>
    <xf numFmtId="0" fontId="20" fillId="0" borderId="6" xfId="1" applyFont="1" applyBorder="1" applyAlignment="1">
      <alignment horizontal="center" vertical="top" wrapText="1"/>
    </xf>
    <xf numFmtId="0" fontId="20" fillId="0" borderId="11" xfId="1" applyFont="1" applyBorder="1" applyAlignment="1">
      <alignment horizontal="center" vertical="top" wrapText="1"/>
    </xf>
    <xf numFmtId="0" fontId="2" fillId="0" borderId="6" xfId="1" applyFont="1" applyBorder="1" applyAlignment="1">
      <alignment horizontal="center" vertical="top" wrapText="1"/>
    </xf>
    <xf numFmtId="0" fontId="20" fillId="0" borderId="16" xfId="1" applyFont="1" applyBorder="1" applyAlignment="1">
      <alignment horizontal="center" vertical="top" wrapText="1"/>
    </xf>
    <xf numFmtId="0" fontId="20" fillId="0" borderId="17" xfId="1" applyFont="1" applyBorder="1" applyAlignment="1">
      <alignment horizontal="center" vertical="top" wrapText="1"/>
    </xf>
    <xf numFmtId="0" fontId="2" fillId="0" borderId="16" xfId="1" applyFont="1" applyBorder="1" applyAlignment="1">
      <alignment horizontal="justify" vertical="top" wrapText="1"/>
    </xf>
    <xf numFmtId="0" fontId="2" fillId="0" borderId="17" xfId="1" applyFont="1" applyBorder="1" applyAlignment="1">
      <alignment horizontal="justify" vertical="top" wrapText="1"/>
    </xf>
    <xf numFmtId="0" fontId="20" fillId="4" borderId="19" xfId="1" applyFont="1" applyFill="1" applyBorder="1" applyAlignment="1">
      <alignment horizontal="center" vertical="top" wrapText="1"/>
    </xf>
    <xf numFmtId="0" fontId="20" fillId="4" borderId="20" xfId="1" applyFont="1" applyFill="1" applyBorder="1" applyAlignment="1">
      <alignment horizontal="center" vertical="top" wrapText="1"/>
    </xf>
    <xf numFmtId="0" fontId="20" fillId="0" borderId="6" xfId="1" applyFont="1" applyBorder="1" applyAlignment="1">
      <alignment vertical="top" wrapText="1"/>
    </xf>
    <xf numFmtId="0" fontId="20" fillId="0" borderId="12" xfId="1" applyFont="1" applyBorder="1" applyAlignment="1">
      <alignment horizontal="center" vertical="top" wrapText="1"/>
    </xf>
    <xf numFmtId="0" fontId="20" fillId="0" borderId="13" xfId="1" applyFont="1" applyBorder="1" applyAlignment="1">
      <alignment horizontal="center" vertical="top" wrapText="1"/>
    </xf>
    <xf numFmtId="0" fontId="20" fillId="0" borderId="8" xfId="1" applyFont="1" applyBorder="1" applyAlignment="1">
      <alignment horizontal="center" vertical="top" wrapText="1"/>
    </xf>
    <xf numFmtId="0" fontId="20" fillId="0" borderId="16" xfId="1" applyFont="1" applyBorder="1" applyAlignment="1">
      <alignment horizontal="justify" vertical="top" wrapText="1"/>
    </xf>
    <xf numFmtId="0" fontId="20" fillId="0" borderId="17" xfId="1" applyFont="1" applyBorder="1" applyAlignment="1">
      <alignment horizontal="justify" vertical="top" wrapText="1"/>
    </xf>
    <xf numFmtId="0" fontId="2" fillId="0" borderId="16" xfId="1" applyFont="1" applyBorder="1" applyAlignment="1">
      <alignment horizontal="left" vertical="top" wrapText="1"/>
    </xf>
    <xf numFmtId="0" fontId="2" fillId="0" borderId="17" xfId="1" applyFont="1" applyBorder="1" applyAlignment="1">
      <alignment horizontal="left" vertical="top" wrapText="1"/>
    </xf>
    <xf numFmtId="0" fontId="20" fillId="0" borderId="16" xfId="1" applyFont="1" applyBorder="1" applyAlignment="1">
      <alignment horizontal="left" vertical="top" wrapText="1"/>
    </xf>
    <xf numFmtId="0" fontId="20" fillId="0" borderId="17" xfId="1" applyFont="1" applyBorder="1" applyAlignment="1">
      <alignment horizontal="left" vertical="top" wrapText="1"/>
    </xf>
    <xf numFmtId="0" fontId="2" fillId="0" borderId="16" xfId="1" applyFont="1" applyBorder="1" applyAlignment="1">
      <alignment horizontal="center" vertical="top" wrapText="1"/>
    </xf>
    <xf numFmtId="0" fontId="2" fillId="0" borderId="17" xfId="1" applyFont="1" applyBorder="1" applyAlignment="1">
      <alignment horizontal="center" vertical="top" wrapText="1"/>
    </xf>
    <xf numFmtId="0" fontId="22" fillId="0" borderId="16" xfId="1" applyFont="1" applyBorder="1" applyAlignment="1">
      <alignment horizontal="center" vertical="top" wrapText="1"/>
    </xf>
    <xf numFmtId="0" fontId="22" fillId="0" borderId="17" xfId="1" applyFont="1" applyBorder="1" applyAlignment="1">
      <alignment horizontal="center" vertical="top" wrapText="1"/>
    </xf>
    <xf numFmtId="0" fontId="20" fillId="0" borderId="0" xfId="1" applyFont="1" applyBorder="1" applyAlignment="1">
      <alignment horizontal="right" vertical="top" wrapText="1"/>
    </xf>
    <xf numFmtId="0" fontId="21" fillId="0" borderId="0" xfId="1" applyFont="1" applyBorder="1" applyAlignment="1">
      <alignment horizontal="center" vertical="top" wrapText="1"/>
    </xf>
    <xf numFmtId="0" fontId="25" fillId="0" borderId="0" xfId="0" applyFont="1" applyBorder="1" applyAlignment="1" applyProtection="1">
      <alignment horizontal="center" wrapText="1"/>
      <protection locked="0"/>
    </xf>
    <xf numFmtId="0" fontId="24" fillId="0" borderId="12" xfId="0" applyFont="1" applyFill="1" applyBorder="1" applyAlignment="1" applyProtection="1">
      <alignment horizontal="center" wrapText="1"/>
      <protection locked="0"/>
    </xf>
    <xf numFmtId="0" fontId="24" fillId="0" borderId="8" xfId="0" applyFont="1" applyFill="1" applyBorder="1" applyAlignment="1" applyProtection="1">
      <alignment horizontal="center" wrapText="1"/>
      <protection locked="0"/>
    </xf>
    <xf numFmtId="49" fontId="8" fillId="0" borderId="1" xfId="0" applyNumberFormat="1" applyFont="1" applyBorder="1" applyAlignment="1"/>
    <xf numFmtId="49" fontId="8" fillId="0" borderId="2" xfId="0" applyNumberFormat="1" applyFont="1" applyBorder="1" applyAlignment="1"/>
    <xf numFmtId="49" fontId="8" fillId="0" borderId="3" xfId="0" applyNumberFormat="1" applyFont="1" applyBorder="1" applyAlignment="1"/>
    <xf numFmtId="49" fontId="12" fillId="0" borderId="1" xfId="0" applyNumberFormat="1" applyFont="1" applyBorder="1" applyAlignment="1">
      <alignment wrapText="1"/>
    </xf>
    <xf numFmtId="49" fontId="12" fillId="0" borderId="2" xfId="0" applyNumberFormat="1" applyFont="1" applyBorder="1" applyAlignment="1">
      <alignment wrapText="1"/>
    </xf>
    <xf numFmtId="49" fontId="12" fillId="0" borderId="3" xfId="0" applyNumberFormat="1" applyFont="1" applyBorder="1" applyAlignment="1">
      <alignment wrapText="1"/>
    </xf>
    <xf numFmtId="49" fontId="9" fillId="0" borderId="6" xfId="0" applyNumberFormat="1" applyFont="1" applyBorder="1" applyAlignment="1">
      <alignment horizontal="center" vertical="center" wrapText="1"/>
    </xf>
    <xf numFmtId="0" fontId="9" fillId="0" borderId="6" xfId="0" applyFont="1" applyBorder="1" applyAlignment="1">
      <alignment horizontal="center" vertical="center" textRotation="90" wrapText="1"/>
    </xf>
    <xf numFmtId="49" fontId="9" fillId="0" borderId="6" xfId="0" applyNumberFormat="1" applyFont="1" applyBorder="1" applyAlignment="1">
      <alignment horizontal="center" vertical="center" textRotation="90" wrapText="1"/>
    </xf>
    <xf numFmtId="0" fontId="8" fillId="0" borderId="0" xfId="0" applyNumberFormat="1" applyFont="1" applyFill="1" applyAlignment="1">
      <alignment horizontal="center" vertical="center" wrapText="1"/>
    </xf>
    <xf numFmtId="0" fontId="7" fillId="0" borderId="6" xfId="0" applyFont="1" applyFill="1" applyBorder="1" applyAlignment="1">
      <alignment horizontal="center" vertical="center" wrapText="1"/>
    </xf>
    <xf numFmtId="49" fontId="8" fillId="0" borderId="4" xfId="0" applyNumberFormat="1" applyFont="1" applyBorder="1" applyAlignment="1">
      <alignment horizontal="left"/>
    </xf>
    <xf numFmtId="49" fontId="12" fillId="0" borderId="4" xfId="0" applyNumberFormat="1" applyFont="1" applyBorder="1" applyAlignment="1">
      <alignment horizontal="left" wrapText="1"/>
    </xf>
    <xf numFmtId="49" fontId="7" fillId="0" borderId="6" xfId="0" applyNumberFormat="1" applyFont="1" applyFill="1" applyBorder="1" applyAlignment="1">
      <alignment horizontal="center" vertical="center" wrapText="1"/>
    </xf>
    <xf numFmtId="49" fontId="7" fillId="0" borderId="6" xfId="0" applyNumberFormat="1" applyFont="1" applyBorder="1" applyAlignment="1">
      <alignment horizontal="center" vertical="center" textRotation="90" wrapText="1"/>
    </xf>
    <xf numFmtId="0" fontId="7" fillId="0" borderId="6" xfId="0" applyFont="1" applyFill="1" applyBorder="1" applyAlignment="1">
      <alignment horizontal="center"/>
    </xf>
    <xf numFmtId="0" fontId="23" fillId="0" borderId="11" xfId="0" applyFont="1" applyBorder="1" applyAlignment="1">
      <alignment horizontal="center" vertical="center" wrapText="1"/>
    </xf>
    <xf numFmtId="0" fontId="23" fillId="0" borderId="14" xfId="0" applyFont="1" applyBorder="1" applyAlignment="1">
      <alignment horizontal="center" vertical="center" wrapText="1"/>
    </xf>
    <xf numFmtId="0" fontId="1" fillId="0" borderId="0" xfId="0" applyFont="1" applyBorder="1" applyAlignment="1">
      <alignment horizontal="right"/>
    </xf>
    <xf numFmtId="0" fontId="23" fillId="0" borderId="12" xfId="0" applyFont="1" applyBorder="1" applyAlignment="1">
      <alignment horizontal="center" vertical="center" wrapText="1"/>
    </xf>
    <xf numFmtId="0" fontId="23"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wrapText="1"/>
    </xf>
    <xf numFmtId="0" fontId="7" fillId="0" borderId="8" xfId="0" applyFont="1" applyBorder="1" applyAlignment="1">
      <alignment horizontal="center" wrapText="1"/>
    </xf>
    <xf numFmtId="0" fontId="23" fillId="0" borderId="0" xfId="0" applyFont="1" applyAlignment="1"/>
    <xf numFmtId="0" fontId="7" fillId="0" borderId="6" xfId="0" applyFont="1" applyBorder="1" applyAlignment="1">
      <alignment horizontal="center" vertical="center"/>
    </xf>
  </cellXfs>
  <cellStyles count="2">
    <cellStyle name="Обычный" xfId="0" builtinId="0"/>
    <cellStyle name="Обычный_Лист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view="pageBreakPreview" topLeftCell="A2" zoomScaleNormal="100" zoomScaleSheetLayoutView="100" workbookViewId="0">
      <selection activeCell="F6" sqref="F6"/>
    </sheetView>
  </sheetViews>
  <sheetFormatPr defaultRowHeight="15" x14ac:dyDescent="0.25"/>
  <cols>
    <col min="1" max="1" width="10.140625" style="200" bestFit="1" customWidth="1"/>
    <col min="2" max="2" width="3.28515625" style="200" customWidth="1"/>
    <col min="3" max="3" width="5.5703125" style="200" bestFit="1" customWidth="1"/>
    <col min="4" max="4" width="4.85546875" style="200" bestFit="1" customWidth="1"/>
    <col min="5" max="5" width="47.85546875" style="188" customWidth="1"/>
    <col min="6" max="6" width="11.85546875" style="188" customWidth="1"/>
    <col min="7" max="7" width="11.85546875" style="198" hidden="1" customWidth="1"/>
    <col min="8" max="8" width="11.85546875" style="188" customWidth="1"/>
    <col min="9" max="9" width="11.85546875" style="198" hidden="1" customWidth="1"/>
    <col min="10" max="10" width="11.85546875" style="188" customWidth="1"/>
    <col min="11" max="11" width="11.85546875" style="198" hidden="1" customWidth="1"/>
    <col min="12" max="256" width="9.140625" style="188"/>
    <col min="257" max="257" width="10.140625" style="188" bestFit="1" customWidth="1"/>
    <col min="258" max="258" width="3.28515625" style="188" customWidth="1"/>
    <col min="259" max="259" width="5.5703125" style="188" bestFit="1" customWidth="1"/>
    <col min="260" max="260" width="4.85546875" style="188" bestFit="1" customWidth="1"/>
    <col min="261" max="261" width="47.85546875" style="188" customWidth="1"/>
    <col min="262" max="262" width="11.85546875" style="188" customWidth="1"/>
    <col min="263" max="263" width="0" style="188" hidden="1" customWidth="1"/>
    <col min="264" max="264" width="11.85546875" style="188" customWidth="1"/>
    <col min="265" max="265" width="0" style="188" hidden="1" customWidth="1"/>
    <col min="266" max="266" width="11.85546875" style="188" customWidth="1"/>
    <col min="267" max="267" width="0" style="188" hidden="1" customWidth="1"/>
    <col min="268" max="512" width="9.140625" style="188"/>
    <col min="513" max="513" width="10.140625" style="188" bestFit="1" customWidth="1"/>
    <col min="514" max="514" width="3.28515625" style="188" customWidth="1"/>
    <col min="515" max="515" width="5.5703125" style="188" bestFit="1" customWidth="1"/>
    <col min="516" max="516" width="4.85546875" style="188" bestFit="1" customWidth="1"/>
    <col min="517" max="517" width="47.85546875" style="188" customWidth="1"/>
    <col min="518" max="518" width="11.85546875" style="188" customWidth="1"/>
    <col min="519" max="519" width="0" style="188" hidden="1" customWidth="1"/>
    <col min="520" max="520" width="11.85546875" style="188" customWidth="1"/>
    <col min="521" max="521" width="0" style="188" hidden="1" customWidth="1"/>
    <col min="522" max="522" width="11.85546875" style="188" customWidth="1"/>
    <col min="523" max="523" width="0" style="188" hidden="1" customWidth="1"/>
    <col min="524" max="768" width="9.140625" style="188"/>
    <col min="769" max="769" width="10.140625" style="188" bestFit="1" customWidth="1"/>
    <col min="770" max="770" width="3.28515625" style="188" customWidth="1"/>
    <col min="771" max="771" width="5.5703125" style="188" bestFit="1" customWidth="1"/>
    <col min="772" max="772" width="4.85546875" style="188" bestFit="1" customWidth="1"/>
    <col min="773" max="773" width="47.85546875" style="188" customWidth="1"/>
    <col min="774" max="774" width="11.85546875" style="188" customWidth="1"/>
    <col min="775" max="775" width="0" style="188" hidden="1" customWidth="1"/>
    <col min="776" max="776" width="11.85546875" style="188" customWidth="1"/>
    <col min="777" max="777" width="0" style="188" hidden="1" customWidth="1"/>
    <col min="778" max="778" width="11.85546875" style="188" customWidth="1"/>
    <col min="779" max="779" width="0" style="188" hidden="1" customWidth="1"/>
    <col min="780" max="1024" width="9.140625" style="188"/>
    <col min="1025" max="1025" width="10.140625" style="188" bestFit="1" customWidth="1"/>
    <col min="1026" max="1026" width="3.28515625" style="188" customWidth="1"/>
    <col min="1027" max="1027" width="5.5703125" style="188" bestFit="1" customWidth="1"/>
    <col min="1028" max="1028" width="4.85546875" style="188" bestFit="1" customWidth="1"/>
    <col min="1029" max="1029" width="47.85546875" style="188" customWidth="1"/>
    <col min="1030" max="1030" width="11.85546875" style="188" customWidth="1"/>
    <col min="1031" max="1031" width="0" style="188" hidden="1" customWidth="1"/>
    <col min="1032" max="1032" width="11.85546875" style="188" customWidth="1"/>
    <col min="1033" max="1033" width="0" style="188" hidden="1" customWidth="1"/>
    <col min="1034" max="1034" width="11.85546875" style="188" customWidth="1"/>
    <col min="1035" max="1035" width="0" style="188" hidden="1" customWidth="1"/>
    <col min="1036" max="1280" width="9.140625" style="188"/>
    <col min="1281" max="1281" width="10.140625" style="188" bestFit="1" customWidth="1"/>
    <col min="1282" max="1282" width="3.28515625" style="188" customWidth="1"/>
    <col min="1283" max="1283" width="5.5703125" style="188" bestFit="1" customWidth="1"/>
    <col min="1284" max="1284" width="4.85546875" style="188" bestFit="1" customWidth="1"/>
    <col min="1285" max="1285" width="47.85546875" style="188" customWidth="1"/>
    <col min="1286" max="1286" width="11.85546875" style="188" customWidth="1"/>
    <col min="1287" max="1287" width="0" style="188" hidden="1" customWidth="1"/>
    <col min="1288" max="1288" width="11.85546875" style="188" customWidth="1"/>
    <col min="1289" max="1289" width="0" style="188" hidden="1" customWidth="1"/>
    <col min="1290" max="1290" width="11.85546875" style="188" customWidth="1"/>
    <col min="1291" max="1291" width="0" style="188" hidden="1" customWidth="1"/>
    <col min="1292" max="1536" width="9.140625" style="188"/>
    <col min="1537" max="1537" width="10.140625" style="188" bestFit="1" customWidth="1"/>
    <col min="1538" max="1538" width="3.28515625" style="188" customWidth="1"/>
    <col min="1539" max="1539" width="5.5703125" style="188" bestFit="1" customWidth="1"/>
    <col min="1540" max="1540" width="4.85546875" style="188" bestFit="1" customWidth="1"/>
    <col min="1541" max="1541" width="47.85546875" style="188" customWidth="1"/>
    <col min="1542" max="1542" width="11.85546875" style="188" customWidth="1"/>
    <col min="1543" max="1543" width="0" style="188" hidden="1" customWidth="1"/>
    <col min="1544" max="1544" width="11.85546875" style="188" customWidth="1"/>
    <col min="1545" max="1545" width="0" style="188" hidden="1" customWidth="1"/>
    <col min="1546" max="1546" width="11.85546875" style="188" customWidth="1"/>
    <col min="1547" max="1547" width="0" style="188" hidden="1" customWidth="1"/>
    <col min="1548" max="1792" width="9.140625" style="188"/>
    <col min="1793" max="1793" width="10.140625" style="188" bestFit="1" customWidth="1"/>
    <col min="1794" max="1794" width="3.28515625" style="188" customWidth="1"/>
    <col min="1795" max="1795" width="5.5703125" style="188" bestFit="1" customWidth="1"/>
    <col min="1796" max="1796" width="4.85546875" style="188" bestFit="1" customWidth="1"/>
    <col min="1797" max="1797" width="47.85546875" style="188" customWidth="1"/>
    <col min="1798" max="1798" width="11.85546875" style="188" customWidth="1"/>
    <col min="1799" max="1799" width="0" style="188" hidden="1" customWidth="1"/>
    <col min="1800" max="1800" width="11.85546875" style="188" customWidth="1"/>
    <col min="1801" max="1801" width="0" style="188" hidden="1" customWidth="1"/>
    <col min="1802" max="1802" width="11.85546875" style="188" customWidth="1"/>
    <col min="1803" max="1803" width="0" style="188" hidden="1" customWidth="1"/>
    <col min="1804" max="2048" width="9.140625" style="188"/>
    <col min="2049" max="2049" width="10.140625" style="188" bestFit="1" customWidth="1"/>
    <col min="2050" max="2050" width="3.28515625" style="188" customWidth="1"/>
    <col min="2051" max="2051" width="5.5703125" style="188" bestFit="1" customWidth="1"/>
    <col min="2052" max="2052" width="4.85546875" style="188" bestFit="1" customWidth="1"/>
    <col min="2053" max="2053" width="47.85546875" style="188" customWidth="1"/>
    <col min="2054" max="2054" width="11.85546875" style="188" customWidth="1"/>
    <col min="2055" max="2055" width="0" style="188" hidden="1" customWidth="1"/>
    <col min="2056" max="2056" width="11.85546875" style="188" customWidth="1"/>
    <col min="2057" max="2057" width="0" style="188" hidden="1" customWidth="1"/>
    <col min="2058" max="2058" width="11.85546875" style="188" customWidth="1"/>
    <col min="2059" max="2059" width="0" style="188" hidden="1" customWidth="1"/>
    <col min="2060" max="2304" width="9.140625" style="188"/>
    <col min="2305" max="2305" width="10.140625" style="188" bestFit="1" customWidth="1"/>
    <col min="2306" max="2306" width="3.28515625" style="188" customWidth="1"/>
    <col min="2307" max="2307" width="5.5703125" style="188" bestFit="1" customWidth="1"/>
    <col min="2308" max="2308" width="4.85546875" style="188" bestFit="1" customWidth="1"/>
    <col min="2309" max="2309" width="47.85546875" style="188" customWidth="1"/>
    <col min="2310" max="2310" width="11.85546875" style="188" customWidth="1"/>
    <col min="2311" max="2311" width="0" style="188" hidden="1" customWidth="1"/>
    <col min="2312" max="2312" width="11.85546875" style="188" customWidth="1"/>
    <col min="2313" max="2313" width="0" style="188" hidden="1" customWidth="1"/>
    <col min="2314" max="2314" width="11.85546875" style="188" customWidth="1"/>
    <col min="2315" max="2315" width="0" style="188" hidden="1" customWidth="1"/>
    <col min="2316" max="2560" width="9.140625" style="188"/>
    <col min="2561" max="2561" width="10.140625" style="188" bestFit="1" customWidth="1"/>
    <col min="2562" max="2562" width="3.28515625" style="188" customWidth="1"/>
    <col min="2563" max="2563" width="5.5703125" style="188" bestFit="1" customWidth="1"/>
    <col min="2564" max="2564" width="4.85546875" style="188" bestFit="1" customWidth="1"/>
    <col min="2565" max="2565" width="47.85546875" style="188" customWidth="1"/>
    <col min="2566" max="2566" width="11.85546875" style="188" customWidth="1"/>
    <col min="2567" max="2567" width="0" style="188" hidden="1" customWidth="1"/>
    <col min="2568" max="2568" width="11.85546875" style="188" customWidth="1"/>
    <col min="2569" max="2569" width="0" style="188" hidden="1" customWidth="1"/>
    <col min="2570" max="2570" width="11.85546875" style="188" customWidth="1"/>
    <col min="2571" max="2571" width="0" style="188" hidden="1" customWidth="1"/>
    <col min="2572" max="2816" width="9.140625" style="188"/>
    <col min="2817" max="2817" width="10.140625" style="188" bestFit="1" customWidth="1"/>
    <col min="2818" max="2818" width="3.28515625" style="188" customWidth="1"/>
    <col min="2819" max="2819" width="5.5703125" style="188" bestFit="1" customWidth="1"/>
    <col min="2820" max="2820" width="4.85546875" style="188" bestFit="1" customWidth="1"/>
    <col min="2821" max="2821" width="47.85546875" style="188" customWidth="1"/>
    <col min="2822" max="2822" width="11.85546875" style="188" customWidth="1"/>
    <col min="2823" max="2823" width="0" style="188" hidden="1" customWidth="1"/>
    <col min="2824" max="2824" width="11.85546875" style="188" customWidth="1"/>
    <col min="2825" max="2825" width="0" style="188" hidden="1" customWidth="1"/>
    <col min="2826" max="2826" width="11.85546875" style="188" customWidth="1"/>
    <col min="2827" max="2827" width="0" style="188" hidden="1" customWidth="1"/>
    <col min="2828" max="3072" width="9.140625" style="188"/>
    <col min="3073" max="3073" width="10.140625" style="188" bestFit="1" customWidth="1"/>
    <col min="3074" max="3074" width="3.28515625" style="188" customWidth="1"/>
    <col min="3075" max="3075" width="5.5703125" style="188" bestFit="1" customWidth="1"/>
    <col min="3076" max="3076" width="4.85546875" style="188" bestFit="1" customWidth="1"/>
    <col min="3077" max="3077" width="47.85546875" style="188" customWidth="1"/>
    <col min="3078" max="3078" width="11.85546875" style="188" customWidth="1"/>
    <col min="3079" max="3079" width="0" style="188" hidden="1" customWidth="1"/>
    <col min="3080" max="3080" width="11.85546875" style="188" customWidth="1"/>
    <col min="3081" max="3081" width="0" style="188" hidden="1" customWidth="1"/>
    <col min="3082" max="3082" width="11.85546875" style="188" customWidth="1"/>
    <col min="3083" max="3083" width="0" style="188" hidden="1" customWidth="1"/>
    <col min="3084" max="3328" width="9.140625" style="188"/>
    <col min="3329" max="3329" width="10.140625" style="188" bestFit="1" customWidth="1"/>
    <col min="3330" max="3330" width="3.28515625" style="188" customWidth="1"/>
    <col min="3331" max="3331" width="5.5703125" style="188" bestFit="1" customWidth="1"/>
    <col min="3332" max="3332" width="4.85546875" style="188" bestFit="1" customWidth="1"/>
    <col min="3333" max="3333" width="47.85546875" style="188" customWidth="1"/>
    <col min="3334" max="3334" width="11.85546875" style="188" customWidth="1"/>
    <col min="3335" max="3335" width="0" style="188" hidden="1" customWidth="1"/>
    <col min="3336" max="3336" width="11.85546875" style="188" customWidth="1"/>
    <col min="3337" max="3337" width="0" style="188" hidden="1" customWidth="1"/>
    <col min="3338" max="3338" width="11.85546875" style="188" customWidth="1"/>
    <col min="3339" max="3339" width="0" style="188" hidden="1" customWidth="1"/>
    <col min="3340" max="3584" width="9.140625" style="188"/>
    <col min="3585" max="3585" width="10.140625" style="188" bestFit="1" customWidth="1"/>
    <col min="3586" max="3586" width="3.28515625" style="188" customWidth="1"/>
    <col min="3587" max="3587" width="5.5703125" style="188" bestFit="1" customWidth="1"/>
    <col min="3588" max="3588" width="4.85546875" style="188" bestFit="1" customWidth="1"/>
    <col min="3589" max="3589" width="47.85546875" style="188" customWidth="1"/>
    <col min="3590" max="3590" width="11.85546875" style="188" customWidth="1"/>
    <col min="3591" max="3591" width="0" style="188" hidden="1" customWidth="1"/>
    <col min="3592" max="3592" width="11.85546875" style="188" customWidth="1"/>
    <col min="3593" max="3593" width="0" style="188" hidden="1" customWidth="1"/>
    <col min="3594" max="3594" width="11.85546875" style="188" customWidth="1"/>
    <col min="3595" max="3595" width="0" style="188" hidden="1" customWidth="1"/>
    <col min="3596" max="3840" width="9.140625" style="188"/>
    <col min="3841" max="3841" width="10.140625" style="188" bestFit="1" customWidth="1"/>
    <col min="3842" max="3842" width="3.28515625" style="188" customWidth="1"/>
    <col min="3843" max="3843" width="5.5703125" style="188" bestFit="1" customWidth="1"/>
    <col min="3844" max="3844" width="4.85546875" style="188" bestFit="1" customWidth="1"/>
    <col min="3845" max="3845" width="47.85546875" style="188" customWidth="1"/>
    <col min="3846" max="3846" width="11.85546875" style="188" customWidth="1"/>
    <col min="3847" max="3847" width="0" style="188" hidden="1" customWidth="1"/>
    <col min="3848" max="3848" width="11.85546875" style="188" customWidth="1"/>
    <col min="3849" max="3849" width="0" style="188" hidden="1" customWidth="1"/>
    <col min="3850" max="3850" width="11.85546875" style="188" customWidth="1"/>
    <col min="3851" max="3851" width="0" style="188" hidden="1" customWidth="1"/>
    <col min="3852" max="4096" width="9.140625" style="188"/>
    <col min="4097" max="4097" width="10.140625" style="188" bestFit="1" customWidth="1"/>
    <col min="4098" max="4098" width="3.28515625" style="188" customWidth="1"/>
    <col min="4099" max="4099" width="5.5703125" style="188" bestFit="1" customWidth="1"/>
    <col min="4100" max="4100" width="4.85546875" style="188" bestFit="1" customWidth="1"/>
    <col min="4101" max="4101" width="47.85546875" style="188" customWidth="1"/>
    <col min="4102" max="4102" width="11.85546875" style="188" customWidth="1"/>
    <col min="4103" max="4103" width="0" style="188" hidden="1" customWidth="1"/>
    <col min="4104" max="4104" width="11.85546875" style="188" customWidth="1"/>
    <col min="4105" max="4105" width="0" style="188" hidden="1" customWidth="1"/>
    <col min="4106" max="4106" width="11.85546875" style="188" customWidth="1"/>
    <col min="4107" max="4107" width="0" style="188" hidden="1" customWidth="1"/>
    <col min="4108" max="4352" width="9.140625" style="188"/>
    <col min="4353" max="4353" width="10.140625" style="188" bestFit="1" customWidth="1"/>
    <col min="4354" max="4354" width="3.28515625" style="188" customWidth="1"/>
    <col min="4355" max="4355" width="5.5703125" style="188" bestFit="1" customWidth="1"/>
    <col min="4356" max="4356" width="4.85546875" style="188" bestFit="1" customWidth="1"/>
    <col min="4357" max="4357" width="47.85546875" style="188" customWidth="1"/>
    <col min="4358" max="4358" width="11.85546875" style="188" customWidth="1"/>
    <col min="4359" max="4359" width="0" style="188" hidden="1" customWidth="1"/>
    <col min="4360" max="4360" width="11.85546875" style="188" customWidth="1"/>
    <col min="4361" max="4361" width="0" style="188" hidden="1" customWidth="1"/>
    <col min="4362" max="4362" width="11.85546875" style="188" customWidth="1"/>
    <col min="4363" max="4363" width="0" style="188" hidden="1" customWidth="1"/>
    <col min="4364" max="4608" width="9.140625" style="188"/>
    <col min="4609" max="4609" width="10.140625" style="188" bestFit="1" customWidth="1"/>
    <col min="4610" max="4610" width="3.28515625" style="188" customWidth="1"/>
    <col min="4611" max="4611" width="5.5703125" style="188" bestFit="1" customWidth="1"/>
    <col min="4612" max="4612" width="4.85546875" style="188" bestFit="1" customWidth="1"/>
    <col min="4613" max="4613" width="47.85546875" style="188" customWidth="1"/>
    <col min="4614" max="4614" width="11.85546875" style="188" customWidth="1"/>
    <col min="4615" max="4615" width="0" style="188" hidden="1" customWidth="1"/>
    <col min="4616" max="4616" width="11.85546875" style="188" customWidth="1"/>
    <col min="4617" max="4617" width="0" style="188" hidden="1" customWidth="1"/>
    <col min="4618" max="4618" width="11.85546875" style="188" customWidth="1"/>
    <col min="4619" max="4619" width="0" style="188" hidden="1" customWidth="1"/>
    <col min="4620" max="4864" width="9.140625" style="188"/>
    <col min="4865" max="4865" width="10.140625" style="188" bestFit="1" customWidth="1"/>
    <col min="4866" max="4866" width="3.28515625" style="188" customWidth="1"/>
    <col min="4867" max="4867" width="5.5703125" style="188" bestFit="1" customWidth="1"/>
    <col min="4868" max="4868" width="4.85546875" style="188" bestFit="1" customWidth="1"/>
    <col min="4869" max="4869" width="47.85546875" style="188" customWidth="1"/>
    <col min="4870" max="4870" width="11.85546875" style="188" customWidth="1"/>
    <col min="4871" max="4871" width="0" style="188" hidden="1" customWidth="1"/>
    <col min="4872" max="4872" width="11.85546875" style="188" customWidth="1"/>
    <col min="4873" max="4873" width="0" style="188" hidden="1" customWidth="1"/>
    <col min="4874" max="4874" width="11.85546875" style="188" customWidth="1"/>
    <col min="4875" max="4875" width="0" style="188" hidden="1" customWidth="1"/>
    <col min="4876" max="5120" width="9.140625" style="188"/>
    <col min="5121" max="5121" width="10.140625" style="188" bestFit="1" customWidth="1"/>
    <col min="5122" max="5122" width="3.28515625" style="188" customWidth="1"/>
    <col min="5123" max="5123" width="5.5703125" style="188" bestFit="1" customWidth="1"/>
    <col min="5124" max="5124" width="4.85546875" style="188" bestFit="1" customWidth="1"/>
    <col min="5125" max="5125" width="47.85546875" style="188" customWidth="1"/>
    <col min="5126" max="5126" width="11.85546875" style="188" customWidth="1"/>
    <col min="5127" max="5127" width="0" style="188" hidden="1" customWidth="1"/>
    <col min="5128" max="5128" width="11.85546875" style="188" customWidth="1"/>
    <col min="5129" max="5129" width="0" style="188" hidden="1" customWidth="1"/>
    <col min="5130" max="5130" width="11.85546875" style="188" customWidth="1"/>
    <col min="5131" max="5131" width="0" style="188" hidden="1" customWidth="1"/>
    <col min="5132" max="5376" width="9.140625" style="188"/>
    <col min="5377" max="5377" width="10.140625" style="188" bestFit="1" customWidth="1"/>
    <col min="5378" max="5378" width="3.28515625" style="188" customWidth="1"/>
    <col min="5379" max="5379" width="5.5703125" style="188" bestFit="1" customWidth="1"/>
    <col min="5380" max="5380" width="4.85546875" style="188" bestFit="1" customWidth="1"/>
    <col min="5381" max="5381" width="47.85546875" style="188" customWidth="1"/>
    <col min="5382" max="5382" width="11.85546875" style="188" customWidth="1"/>
    <col min="5383" max="5383" width="0" style="188" hidden="1" customWidth="1"/>
    <col min="5384" max="5384" width="11.85546875" style="188" customWidth="1"/>
    <col min="5385" max="5385" width="0" style="188" hidden="1" customWidth="1"/>
    <col min="5386" max="5386" width="11.85546875" style="188" customWidth="1"/>
    <col min="5387" max="5387" width="0" style="188" hidden="1" customWidth="1"/>
    <col min="5388" max="5632" width="9.140625" style="188"/>
    <col min="5633" max="5633" width="10.140625" style="188" bestFit="1" customWidth="1"/>
    <col min="5634" max="5634" width="3.28515625" style="188" customWidth="1"/>
    <col min="5635" max="5635" width="5.5703125" style="188" bestFit="1" customWidth="1"/>
    <col min="5636" max="5636" width="4.85546875" style="188" bestFit="1" customWidth="1"/>
    <col min="5637" max="5637" width="47.85546875" style="188" customWidth="1"/>
    <col min="5638" max="5638" width="11.85546875" style="188" customWidth="1"/>
    <col min="5639" max="5639" width="0" style="188" hidden="1" customWidth="1"/>
    <col min="5640" max="5640" width="11.85546875" style="188" customWidth="1"/>
    <col min="5641" max="5641" width="0" style="188" hidden="1" customWidth="1"/>
    <col min="5642" max="5642" width="11.85546875" style="188" customWidth="1"/>
    <col min="5643" max="5643" width="0" style="188" hidden="1" customWidth="1"/>
    <col min="5644" max="5888" width="9.140625" style="188"/>
    <col min="5889" max="5889" width="10.140625" style="188" bestFit="1" customWidth="1"/>
    <col min="5890" max="5890" width="3.28515625" style="188" customWidth="1"/>
    <col min="5891" max="5891" width="5.5703125" style="188" bestFit="1" customWidth="1"/>
    <col min="5892" max="5892" width="4.85546875" style="188" bestFit="1" customWidth="1"/>
    <col min="5893" max="5893" width="47.85546875" style="188" customWidth="1"/>
    <col min="5894" max="5894" width="11.85546875" style="188" customWidth="1"/>
    <col min="5895" max="5895" width="0" style="188" hidden="1" customWidth="1"/>
    <col min="5896" max="5896" width="11.85546875" style="188" customWidth="1"/>
    <col min="5897" max="5897" width="0" style="188" hidden="1" customWidth="1"/>
    <col min="5898" max="5898" width="11.85546875" style="188" customWidth="1"/>
    <col min="5899" max="5899" width="0" style="188" hidden="1" customWidth="1"/>
    <col min="5900" max="6144" width="9.140625" style="188"/>
    <col min="6145" max="6145" width="10.140625" style="188" bestFit="1" customWidth="1"/>
    <col min="6146" max="6146" width="3.28515625" style="188" customWidth="1"/>
    <col min="6147" max="6147" width="5.5703125" style="188" bestFit="1" customWidth="1"/>
    <col min="6148" max="6148" width="4.85546875" style="188" bestFit="1" customWidth="1"/>
    <col min="6149" max="6149" width="47.85546875" style="188" customWidth="1"/>
    <col min="6150" max="6150" width="11.85546875" style="188" customWidth="1"/>
    <col min="6151" max="6151" width="0" style="188" hidden="1" customWidth="1"/>
    <col min="6152" max="6152" width="11.85546875" style="188" customWidth="1"/>
    <col min="6153" max="6153" width="0" style="188" hidden="1" customWidth="1"/>
    <col min="6154" max="6154" width="11.85546875" style="188" customWidth="1"/>
    <col min="6155" max="6155" width="0" style="188" hidden="1" customWidth="1"/>
    <col min="6156" max="6400" width="9.140625" style="188"/>
    <col min="6401" max="6401" width="10.140625" style="188" bestFit="1" customWidth="1"/>
    <col min="6402" max="6402" width="3.28515625" style="188" customWidth="1"/>
    <col min="6403" max="6403" width="5.5703125" style="188" bestFit="1" customWidth="1"/>
    <col min="6404" max="6404" width="4.85546875" style="188" bestFit="1" customWidth="1"/>
    <col min="6405" max="6405" width="47.85546875" style="188" customWidth="1"/>
    <col min="6406" max="6406" width="11.85546875" style="188" customWidth="1"/>
    <col min="6407" max="6407" width="0" style="188" hidden="1" customWidth="1"/>
    <col min="6408" max="6408" width="11.85546875" style="188" customWidth="1"/>
    <col min="6409" max="6409" width="0" style="188" hidden="1" customWidth="1"/>
    <col min="6410" max="6410" width="11.85546875" style="188" customWidth="1"/>
    <col min="6411" max="6411" width="0" style="188" hidden="1" customWidth="1"/>
    <col min="6412" max="6656" width="9.140625" style="188"/>
    <col min="6657" max="6657" width="10.140625" style="188" bestFit="1" customWidth="1"/>
    <col min="6658" max="6658" width="3.28515625" style="188" customWidth="1"/>
    <col min="6659" max="6659" width="5.5703125" style="188" bestFit="1" customWidth="1"/>
    <col min="6660" max="6660" width="4.85546875" style="188" bestFit="1" customWidth="1"/>
    <col min="6661" max="6661" width="47.85546875" style="188" customWidth="1"/>
    <col min="6662" max="6662" width="11.85546875" style="188" customWidth="1"/>
    <col min="6663" max="6663" width="0" style="188" hidden="1" customWidth="1"/>
    <col min="6664" max="6664" width="11.85546875" style="188" customWidth="1"/>
    <col min="6665" max="6665" width="0" style="188" hidden="1" customWidth="1"/>
    <col min="6666" max="6666" width="11.85546875" style="188" customWidth="1"/>
    <col min="6667" max="6667" width="0" style="188" hidden="1" customWidth="1"/>
    <col min="6668" max="6912" width="9.140625" style="188"/>
    <col min="6913" max="6913" width="10.140625" style="188" bestFit="1" customWidth="1"/>
    <col min="6914" max="6914" width="3.28515625" style="188" customWidth="1"/>
    <col min="6915" max="6915" width="5.5703125" style="188" bestFit="1" customWidth="1"/>
    <col min="6916" max="6916" width="4.85546875" style="188" bestFit="1" customWidth="1"/>
    <col min="6917" max="6917" width="47.85546875" style="188" customWidth="1"/>
    <col min="6918" max="6918" width="11.85546875" style="188" customWidth="1"/>
    <col min="6919" max="6919" width="0" style="188" hidden="1" customWidth="1"/>
    <col min="6920" max="6920" width="11.85546875" style="188" customWidth="1"/>
    <col min="6921" max="6921" width="0" style="188" hidden="1" customWidth="1"/>
    <col min="6922" max="6922" width="11.85546875" style="188" customWidth="1"/>
    <col min="6923" max="6923" width="0" style="188" hidden="1" customWidth="1"/>
    <col min="6924" max="7168" width="9.140625" style="188"/>
    <col min="7169" max="7169" width="10.140625" style="188" bestFit="1" customWidth="1"/>
    <col min="7170" max="7170" width="3.28515625" style="188" customWidth="1"/>
    <col min="7171" max="7171" width="5.5703125" style="188" bestFit="1" customWidth="1"/>
    <col min="7172" max="7172" width="4.85546875" style="188" bestFit="1" customWidth="1"/>
    <col min="7173" max="7173" width="47.85546875" style="188" customWidth="1"/>
    <col min="7174" max="7174" width="11.85546875" style="188" customWidth="1"/>
    <col min="7175" max="7175" width="0" style="188" hidden="1" customWidth="1"/>
    <col min="7176" max="7176" width="11.85546875" style="188" customWidth="1"/>
    <col min="7177" max="7177" width="0" style="188" hidden="1" customWidth="1"/>
    <col min="7178" max="7178" width="11.85546875" style="188" customWidth="1"/>
    <col min="7179" max="7179" width="0" style="188" hidden="1" customWidth="1"/>
    <col min="7180" max="7424" width="9.140625" style="188"/>
    <col min="7425" max="7425" width="10.140625" style="188" bestFit="1" customWidth="1"/>
    <col min="7426" max="7426" width="3.28515625" style="188" customWidth="1"/>
    <col min="7427" max="7427" width="5.5703125" style="188" bestFit="1" customWidth="1"/>
    <col min="7428" max="7428" width="4.85546875" style="188" bestFit="1" customWidth="1"/>
    <col min="7429" max="7429" width="47.85546875" style="188" customWidth="1"/>
    <col min="7430" max="7430" width="11.85546875" style="188" customWidth="1"/>
    <col min="7431" max="7431" width="0" style="188" hidden="1" customWidth="1"/>
    <col min="7432" max="7432" width="11.85546875" style="188" customWidth="1"/>
    <col min="7433" max="7433" width="0" style="188" hidden="1" customWidth="1"/>
    <col min="7434" max="7434" width="11.85546875" style="188" customWidth="1"/>
    <col min="7435" max="7435" width="0" style="188" hidden="1" customWidth="1"/>
    <col min="7436" max="7680" width="9.140625" style="188"/>
    <col min="7681" max="7681" width="10.140625" style="188" bestFit="1" customWidth="1"/>
    <col min="7682" max="7682" width="3.28515625" style="188" customWidth="1"/>
    <col min="7683" max="7683" width="5.5703125" style="188" bestFit="1" customWidth="1"/>
    <col min="7684" max="7684" width="4.85546875" style="188" bestFit="1" customWidth="1"/>
    <col min="7685" max="7685" width="47.85546875" style="188" customWidth="1"/>
    <col min="7686" max="7686" width="11.85546875" style="188" customWidth="1"/>
    <col min="7687" max="7687" width="0" style="188" hidden="1" customWidth="1"/>
    <col min="7688" max="7688" width="11.85546875" style="188" customWidth="1"/>
    <col min="7689" max="7689" width="0" style="188" hidden="1" customWidth="1"/>
    <col min="7690" max="7690" width="11.85546875" style="188" customWidth="1"/>
    <col min="7691" max="7691" width="0" style="188" hidden="1" customWidth="1"/>
    <col min="7692" max="7936" width="9.140625" style="188"/>
    <col min="7937" max="7937" width="10.140625" style="188" bestFit="1" customWidth="1"/>
    <col min="7938" max="7938" width="3.28515625" style="188" customWidth="1"/>
    <col min="7939" max="7939" width="5.5703125" style="188" bestFit="1" customWidth="1"/>
    <col min="7940" max="7940" width="4.85546875" style="188" bestFit="1" customWidth="1"/>
    <col min="7941" max="7941" width="47.85546875" style="188" customWidth="1"/>
    <col min="7942" max="7942" width="11.85546875" style="188" customWidth="1"/>
    <col min="7943" max="7943" width="0" style="188" hidden="1" customWidth="1"/>
    <col min="7944" max="7944" width="11.85546875" style="188" customWidth="1"/>
    <col min="7945" max="7945" width="0" style="188" hidden="1" customWidth="1"/>
    <col min="7946" max="7946" width="11.85546875" style="188" customWidth="1"/>
    <col min="7947" max="7947" width="0" style="188" hidden="1" customWidth="1"/>
    <col min="7948" max="8192" width="9.140625" style="188"/>
    <col min="8193" max="8193" width="10.140625" style="188" bestFit="1" customWidth="1"/>
    <col min="8194" max="8194" width="3.28515625" style="188" customWidth="1"/>
    <col min="8195" max="8195" width="5.5703125" style="188" bestFit="1" customWidth="1"/>
    <col min="8196" max="8196" width="4.85546875" style="188" bestFit="1" customWidth="1"/>
    <col min="8197" max="8197" width="47.85546875" style="188" customWidth="1"/>
    <col min="8198" max="8198" width="11.85546875" style="188" customWidth="1"/>
    <col min="8199" max="8199" width="0" style="188" hidden="1" customWidth="1"/>
    <col min="8200" max="8200" width="11.85546875" style="188" customWidth="1"/>
    <col min="8201" max="8201" width="0" style="188" hidden="1" customWidth="1"/>
    <col min="8202" max="8202" width="11.85546875" style="188" customWidth="1"/>
    <col min="8203" max="8203" width="0" style="188" hidden="1" customWidth="1"/>
    <col min="8204" max="8448" width="9.140625" style="188"/>
    <col min="8449" max="8449" width="10.140625" style="188" bestFit="1" customWidth="1"/>
    <col min="8450" max="8450" width="3.28515625" style="188" customWidth="1"/>
    <col min="8451" max="8451" width="5.5703125" style="188" bestFit="1" customWidth="1"/>
    <col min="8452" max="8452" width="4.85546875" style="188" bestFit="1" customWidth="1"/>
    <col min="8453" max="8453" width="47.85546875" style="188" customWidth="1"/>
    <col min="8454" max="8454" width="11.85546875" style="188" customWidth="1"/>
    <col min="8455" max="8455" width="0" style="188" hidden="1" customWidth="1"/>
    <col min="8456" max="8456" width="11.85546875" style="188" customWidth="1"/>
    <col min="8457" max="8457" width="0" style="188" hidden="1" customWidth="1"/>
    <col min="8458" max="8458" width="11.85546875" style="188" customWidth="1"/>
    <col min="8459" max="8459" width="0" style="188" hidden="1" customWidth="1"/>
    <col min="8460" max="8704" width="9.140625" style="188"/>
    <col min="8705" max="8705" width="10.140625" style="188" bestFit="1" customWidth="1"/>
    <col min="8706" max="8706" width="3.28515625" style="188" customWidth="1"/>
    <col min="8707" max="8707" width="5.5703125" style="188" bestFit="1" customWidth="1"/>
    <col min="8708" max="8708" width="4.85546875" style="188" bestFit="1" customWidth="1"/>
    <col min="8709" max="8709" width="47.85546875" style="188" customWidth="1"/>
    <col min="8710" max="8710" width="11.85546875" style="188" customWidth="1"/>
    <col min="8711" max="8711" width="0" style="188" hidden="1" customWidth="1"/>
    <col min="8712" max="8712" width="11.85546875" style="188" customWidth="1"/>
    <col min="8713" max="8713" width="0" style="188" hidden="1" customWidth="1"/>
    <col min="8714" max="8714" width="11.85546875" style="188" customWidth="1"/>
    <col min="8715" max="8715" width="0" style="188" hidden="1" customWidth="1"/>
    <col min="8716" max="8960" width="9.140625" style="188"/>
    <col min="8961" max="8961" width="10.140625" style="188" bestFit="1" customWidth="1"/>
    <col min="8962" max="8962" width="3.28515625" style="188" customWidth="1"/>
    <col min="8963" max="8963" width="5.5703125" style="188" bestFit="1" customWidth="1"/>
    <col min="8964" max="8964" width="4.85546875" style="188" bestFit="1" customWidth="1"/>
    <col min="8965" max="8965" width="47.85546875" style="188" customWidth="1"/>
    <col min="8966" max="8966" width="11.85546875" style="188" customWidth="1"/>
    <col min="8967" max="8967" width="0" style="188" hidden="1" customWidth="1"/>
    <col min="8968" max="8968" width="11.85546875" style="188" customWidth="1"/>
    <col min="8969" max="8969" width="0" style="188" hidden="1" customWidth="1"/>
    <col min="8970" max="8970" width="11.85546875" style="188" customWidth="1"/>
    <col min="8971" max="8971" width="0" style="188" hidden="1" customWidth="1"/>
    <col min="8972" max="9216" width="9.140625" style="188"/>
    <col min="9217" max="9217" width="10.140625" style="188" bestFit="1" customWidth="1"/>
    <col min="9218" max="9218" width="3.28515625" style="188" customWidth="1"/>
    <col min="9219" max="9219" width="5.5703125" style="188" bestFit="1" customWidth="1"/>
    <col min="9220" max="9220" width="4.85546875" style="188" bestFit="1" customWidth="1"/>
    <col min="9221" max="9221" width="47.85546875" style="188" customWidth="1"/>
    <col min="9222" max="9222" width="11.85546875" style="188" customWidth="1"/>
    <col min="9223" max="9223" width="0" style="188" hidden="1" customWidth="1"/>
    <col min="9224" max="9224" width="11.85546875" style="188" customWidth="1"/>
    <col min="9225" max="9225" width="0" style="188" hidden="1" customWidth="1"/>
    <col min="9226" max="9226" width="11.85546875" style="188" customWidth="1"/>
    <col min="9227" max="9227" width="0" style="188" hidden="1" customWidth="1"/>
    <col min="9228" max="9472" width="9.140625" style="188"/>
    <col min="9473" max="9473" width="10.140625" style="188" bestFit="1" customWidth="1"/>
    <col min="9474" max="9474" width="3.28515625" style="188" customWidth="1"/>
    <col min="9475" max="9475" width="5.5703125" style="188" bestFit="1" customWidth="1"/>
    <col min="9476" max="9476" width="4.85546875" style="188" bestFit="1" customWidth="1"/>
    <col min="9477" max="9477" width="47.85546875" style="188" customWidth="1"/>
    <col min="9478" max="9478" width="11.85546875" style="188" customWidth="1"/>
    <col min="9479" max="9479" width="0" style="188" hidden="1" customWidth="1"/>
    <col min="9480" max="9480" width="11.85546875" style="188" customWidth="1"/>
    <col min="9481" max="9481" width="0" style="188" hidden="1" customWidth="1"/>
    <col min="9482" max="9482" width="11.85546875" style="188" customWidth="1"/>
    <col min="9483" max="9483" width="0" style="188" hidden="1" customWidth="1"/>
    <col min="9484" max="9728" width="9.140625" style="188"/>
    <col min="9729" max="9729" width="10.140625" style="188" bestFit="1" customWidth="1"/>
    <col min="9730" max="9730" width="3.28515625" style="188" customWidth="1"/>
    <col min="9731" max="9731" width="5.5703125" style="188" bestFit="1" customWidth="1"/>
    <col min="9732" max="9732" width="4.85546875" style="188" bestFit="1" customWidth="1"/>
    <col min="9733" max="9733" width="47.85546875" style="188" customWidth="1"/>
    <col min="9734" max="9734" width="11.85546875" style="188" customWidth="1"/>
    <col min="9735" max="9735" width="0" style="188" hidden="1" customWidth="1"/>
    <col min="9736" max="9736" width="11.85546875" style="188" customWidth="1"/>
    <col min="9737" max="9737" width="0" style="188" hidden="1" customWidth="1"/>
    <col min="9738" max="9738" width="11.85546875" style="188" customWidth="1"/>
    <col min="9739" max="9739" width="0" style="188" hidden="1" customWidth="1"/>
    <col min="9740" max="9984" width="9.140625" style="188"/>
    <col min="9985" max="9985" width="10.140625" style="188" bestFit="1" customWidth="1"/>
    <col min="9986" max="9986" width="3.28515625" style="188" customWidth="1"/>
    <col min="9987" max="9987" width="5.5703125" style="188" bestFit="1" customWidth="1"/>
    <col min="9988" max="9988" width="4.85546875" style="188" bestFit="1" customWidth="1"/>
    <col min="9989" max="9989" width="47.85546875" style="188" customWidth="1"/>
    <col min="9990" max="9990" width="11.85546875" style="188" customWidth="1"/>
    <col min="9991" max="9991" width="0" style="188" hidden="1" customWidth="1"/>
    <col min="9992" max="9992" width="11.85546875" style="188" customWidth="1"/>
    <col min="9993" max="9993" width="0" style="188" hidden="1" customWidth="1"/>
    <col min="9994" max="9994" width="11.85546875" style="188" customWidth="1"/>
    <col min="9995" max="9995" width="0" style="188" hidden="1" customWidth="1"/>
    <col min="9996" max="10240" width="9.140625" style="188"/>
    <col min="10241" max="10241" width="10.140625" style="188" bestFit="1" customWidth="1"/>
    <col min="10242" max="10242" width="3.28515625" style="188" customWidth="1"/>
    <col min="10243" max="10243" width="5.5703125" style="188" bestFit="1" customWidth="1"/>
    <col min="10244" max="10244" width="4.85546875" style="188" bestFit="1" customWidth="1"/>
    <col min="10245" max="10245" width="47.85546875" style="188" customWidth="1"/>
    <col min="10246" max="10246" width="11.85546875" style="188" customWidth="1"/>
    <col min="10247" max="10247" width="0" style="188" hidden="1" customWidth="1"/>
    <col min="10248" max="10248" width="11.85546875" style="188" customWidth="1"/>
    <col min="10249" max="10249" width="0" style="188" hidden="1" customWidth="1"/>
    <col min="10250" max="10250" width="11.85546875" style="188" customWidth="1"/>
    <col min="10251" max="10251" width="0" style="188" hidden="1" customWidth="1"/>
    <col min="10252" max="10496" width="9.140625" style="188"/>
    <col min="10497" max="10497" width="10.140625" style="188" bestFit="1" customWidth="1"/>
    <col min="10498" max="10498" width="3.28515625" style="188" customWidth="1"/>
    <col min="10499" max="10499" width="5.5703125" style="188" bestFit="1" customWidth="1"/>
    <col min="10500" max="10500" width="4.85546875" style="188" bestFit="1" customWidth="1"/>
    <col min="10501" max="10501" width="47.85546875" style="188" customWidth="1"/>
    <col min="10502" max="10502" width="11.85546875" style="188" customWidth="1"/>
    <col min="10503" max="10503" width="0" style="188" hidden="1" customWidth="1"/>
    <col min="10504" max="10504" width="11.85546875" style="188" customWidth="1"/>
    <col min="10505" max="10505" width="0" style="188" hidden="1" customWidth="1"/>
    <col min="10506" max="10506" width="11.85546875" style="188" customWidth="1"/>
    <col min="10507" max="10507" width="0" style="188" hidden="1" customWidth="1"/>
    <col min="10508" max="10752" width="9.140625" style="188"/>
    <col min="10753" max="10753" width="10.140625" style="188" bestFit="1" customWidth="1"/>
    <col min="10754" max="10754" width="3.28515625" style="188" customWidth="1"/>
    <col min="10755" max="10755" width="5.5703125" style="188" bestFit="1" customWidth="1"/>
    <col min="10756" max="10756" width="4.85546875" style="188" bestFit="1" customWidth="1"/>
    <col min="10757" max="10757" width="47.85546875" style="188" customWidth="1"/>
    <col min="10758" max="10758" width="11.85546875" style="188" customWidth="1"/>
    <col min="10759" max="10759" width="0" style="188" hidden="1" customWidth="1"/>
    <col min="10760" max="10760" width="11.85546875" style="188" customWidth="1"/>
    <col min="10761" max="10761" width="0" style="188" hidden="1" customWidth="1"/>
    <col min="10762" max="10762" width="11.85546875" style="188" customWidth="1"/>
    <col min="10763" max="10763" width="0" style="188" hidden="1" customWidth="1"/>
    <col min="10764" max="11008" width="9.140625" style="188"/>
    <col min="11009" max="11009" width="10.140625" style="188" bestFit="1" customWidth="1"/>
    <col min="11010" max="11010" width="3.28515625" style="188" customWidth="1"/>
    <col min="11011" max="11011" width="5.5703125" style="188" bestFit="1" customWidth="1"/>
    <col min="11012" max="11012" width="4.85546875" style="188" bestFit="1" customWidth="1"/>
    <col min="11013" max="11013" width="47.85546875" style="188" customWidth="1"/>
    <col min="11014" max="11014" width="11.85546875" style="188" customWidth="1"/>
    <col min="11015" max="11015" width="0" style="188" hidden="1" customWidth="1"/>
    <col min="11016" max="11016" width="11.85546875" style="188" customWidth="1"/>
    <col min="11017" max="11017" width="0" style="188" hidden="1" customWidth="1"/>
    <col min="11018" max="11018" width="11.85546875" style="188" customWidth="1"/>
    <col min="11019" max="11019" width="0" style="188" hidden="1" customWidth="1"/>
    <col min="11020" max="11264" width="9.140625" style="188"/>
    <col min="11265" max="11265" width="10.140625" style="188" bestFit="1" customWidth="1"/>
    <col min="11266" max="11266" width="3.28515625" style="188" customWidth="1"/>
    <col min="11267" max="11267" width="5.5703125" style="188" bestFit="1" customWidth="1"/>
    <col min="11268" max="11268" width="4.85546875" style="188" bestFit="1" customWidth="1"/>
    <col min="11269" max="11269" width="47.85546875" style="188" customWidth="1"/>
    <col min="11270" max="11270" width="11.85546875" style="188" customWidth="1"/>
    <col min="11271" max="11271" width="0" style="188" hidden="1" customWidth="1"/>
    <col min="11272" max="11272" width="11.85546875" style="188" customWidth="1"/>
    <col min="11273" max="11273" width="0" style="188" hidden="1" customWidth="1"/>
    <col min="11274" max="11274" width="11.85546875" style="188" customWidth="1"/>
    <col min="11275" max="11275" width="0" style="188" hidden="1" customWidth="1"/>
    <col min="11276" max="11520" width="9.140625" style="188"/>
    <col min="11521" max="11521" width="10.140625" style="188" bestFit="1" customWidth="1"/>
    <col min="11522" max="11522" width="3.28515625" style="188" customWidth="1"/>
    <col min="11523" max="11523" width="5.5703125" style="188" bestFit="1" customWidth="1"/>
    <col min="11524" max="11524" width="4.85546875" style="188" bestFit="1" customWidth="1"/>
    <col min="11525" max="11525" width="47.85546875" style="188" customWidth="1"/>
    <col min="11526" max="11526" width="11.85546875" style="188" customWidth="1"/>
    <col min="11527" max="11527" width="0" style="188" hidden="1" customWidth="1"/>
    <col min="11528" max="11528" width="11.85546875" style="188" customWidth="1"/>
    <col min="11529" max="11529" width="0" style="188" hidden="1" customWidth="1"/>
    <col min="11530" max="11530" width="11.85546875" style="188" customWidth="1"/>
    <col min="11531" max="11531" width="0" style="188" hidden="1" customWidth="1"/>
    <col min="11532" max="11776" width="9.140625" style="188"/>
    <col min="11777" max="11777" width="10.140625" style="188" bestFit="1" customWidth="1"/>
    <col min="11778" max="11778" width="3.28515625" style="188" customWidth="1"/>
    <col min="11779" max="11779" width="5.5703125" style="188" bestFit="1" customWidth="1"/>
    <col min="11780" max="11780" width="4.85546875" style="188" bestFit="1" customWidth="1"/>
    <col min="11781" max="11781" width="47.85546875" style="188" customWidth="1"/>
    <col min="11782" max="11782" width="11.85546875" style="188" customWidth="1"/>
    <col min="11783" max="11783" width="0" style="188" hidden="1" customWidth="1"/>
    <col min="11784" max="11784" width="11.85546875" style="188" customWidth="1"/>
    <col min="11785" max="11785" width="0" style="188" hidden="1" customWidth="1"/>
    <col min="11786" max="11786" width="11.85546875" style="188" customWidth="1"/>
    <col min="11787" max="11787" width="0" style="188" hidden="1" customWidth="1"/>
    <col min="11788" max="12032" width="9.140625" style="188"/>
    <col min="12033" max="12033" width="10.140625" style="188" bestFit="1" customWidth="1"/>
    <col min="12034" max="12034" width="3.28515625" style="188" customWidth="1"/>
    <col min="12035" max="12035" width="5.5703125" style="188" bestFit="1" customWidth="1"/>
    <col min="12036" max="12036" width="4.85546875" style="188" bestFit="1" customWidth="1"/>
    <col min="12037" max="12037" width="47.85546875" style="188" customWidth="1"/>
    <col min="12038" max="12038" width="11.85546875" style="188" customWidth="1"/>
    <col min="12039" max="12039" width="0" style="188" hidden="1" customWidth="1"/>
    <col min="12040" max="12040" width="11.85546875" style="188" customWidth="1"/>
    <col min="12041" max="12041" width="0" style="188" hidden="1" customWidth="1"/>
    <col min="12042" max="12042" width="11.85546875" style="188" customWidth="1"/>
    <col min="12043" max="12043" width="0" style="188" hidden="1" customWidth="1"/>
    <col min="12044" max="12288" width="9.140625" style="188"/>
    <col min="12289" max="12289" width="10.140625" style="188" bestFit="1" customWidth="1"/>
    <col min="12290" max="12290" width="3.28515625" style="188" customWidth="1"/>
    <col min="12291" max="12291" width="5.5703125" style="188" bestFit="1" customWidth="1"/>
    <col min="12292" max="12292" width="4.85546875" style="188" bestFit="1" customWidth="1"/>
    <col min="12293" max="12293" width="47.85546875" style="188" customWidth="1"/>
    <col min="12294" max="12294" width="11.85546875" style="188" customWidth="1"/>
    <col min="12295" max="12295" width="0" style="188" hidden="1" customWidth="1"/>
    <col min="12296" max="12296" width="11.85546875" style="188" customWidth="1"/>
    <col min="12297" max="12297" width="0" style="188" hidden="1" customWidth="1"/>
    <col min="12298" max="12298" width="11.85546875" style="188" customWidth="1"/>
    <col min="12299" max="12299" width="0" style="188" hidden="1" customWidth="1"/>
    <col min="12300" max="12544" width="9.140625" style="188"/>
    <col min="12545" max="12545" width="10.140625" style="188" bestFit="1" customWidth="1"/>
    <col min="12546" max="12546" width="3.28515625" style="188" customWidth="1"/>
    <col min="12547" max="12547" width="5.5703125" style="188" bestFit="1" customWidth="1"/>
    <col min="12548" max="12548" width="4.85546875" style="188" bestFit="1" customWidth="1"/>
    <col min="12549" max="12549" width="47.85546875" style="188" customWidth="1"/>
    <col min="12550" max="12550" width="11.85546875" style="188" customWidth="1"/>
    <col min="12551" max="12551" width="0" style="188" hidden="1" customWidth="1"/>
    <col min="12552" max="12552" width="11.85546875" style="188" customWidth="1"/>
    <col min="12553" max="12553" width="0" style="188" hidden="1" customWidth="1"/>
    <col min="12554" max="12554" width="11.85546875" style="188" customWidth="1"/>
    <col min="12555" max="12555" width="0" style="188" hidden="1" customWidth="1"/>
    <col min="12556" max="12800" width="9.140625" style="188"/>
    <col min="12801" max="12801" width="10.140625" style="188" bestFit="1" customWidth="1"/>
    <col min="12802" max="12802" width="3.28515625" style="188" customWidth="1"/>
    <col min="12803" max="12803" width="5.5703125" style="188" bestFit="1" customWidth="1"/>
    <col min="12804" max="12804" width="4.85546875" style="188" bestFit="1" customWidth="1"/>
    <col min="12805" max="12805" width="47.85546875" style="188" customWidth="1"/>
    <col min="12806" max="12806" width="11.85546875" style="188" customWidth="1"/>
    <col min="12807" max="12807" width="0" style="188" hidden="1" customWidth="1"/>
    <col min="12808" max="12808" width="11.85546875" style="188" customWidth="1"/>
    <col min="12809" max="12809" width="0" style="188" hidden="1" customWidth="1"/>
    <col min="12810" max="12810" width="11.85546875" style="188" customWidth="1"/>
    <col min="12811" max="12811" width="0" style="188" hidden="1" customWidth="1"/>
    <col min="12812" max="13056" width="9.140625" style="188"/>
    <col min="13057" max="13057" width="10.140625" style="188" bestFit="1" customWidth="1"/>
    <col min="13058" max="13058" width="3.28515625" style="188" customWidth="1"/>
    <col min="13059" max="13059" width="5.5703125" style="188" bestFit="1" customWidth="1"/>
    <col min="13060" max="13060" width="4.85546875" style="188" bestFit="1" customWidth="1"/>
    <col min="13061" max="13061" width="47.85546875" style="188" customWidth="1"/>
    <col min="13062" max="13062" width="11.85546875" style="188" customWidth="1"/>
    <col min="13063" max="13063" width="0" style="188" hidden="1" customWidth="1"/>
    <col min="13064" max="13064" width="11.85546875" style="188" customWidth="1"/>
    <col min="13065" max="13065" width="0" style="188" hidden="1" customWidth="1"/>
    <col min="13066" max="13066" width="11.85546875" style="188" customWidth="1"/>
    <col min="13067" max="13067" width="0" style="188" hidden="1" customWidth="1"/>
    <col min="13068" max="13312" width="9.140625" style="188"/>
    <col min="13313" max="13313" width="10.140625" style="188" bestFit="1" customWidth="1"/>
    <col min="13314" max="13314" width="3.28515625" style="188" customWidth="1"/>
    <col min="13315" max="13315" width="5.5703125" style="188" bestFit="1" customWidth="1"/>
    <col min="13316" max="13316" width="4.85546875" style="188" bestFit="1" customWidth="1"/>
    <col min="13317" max="13317" width="47.85546875" style="188" customWidth="1"/>
    <col min="13318" max="13318" width="11.85546875" style="188" customWidth="1"/>
    <col min="13319" max="13319" width="0" style="188" hidden="1" customWidth="1"/>
    <col min="13320" max="13320" width="11.85546875" style="188" customWidth="1"/>
    <col min="13321" max="13321" width="0" style="188" hidden="1" customWidth="1"/>
    <col min="13322" max="13322" width="11.85546875" style="188" customWidth="1"/>
    <col min="13323" max="13323" width="0" style="188" hidden="1" customWidth="1"/>
    <col min="13324" max="13568" width="9.140625" style="188"/>
    <col min="13569" max="13569" width="10.140625" style="188" bestFit="1" customWidth="1"/>
    <col min="13570" max="13570" width="3.28515625" style="188" customWidth="1"/>
    <col min="13571" max="13571" width="5.5703125" style="188" bestFit="1" customWidth="1"/>
    <col min="13572" max="13572" width="4.85546875" style="188" bestFit="1" customWidth="1"/>
    <col min="13573" max="13573" width="47.85546875" style="188" customWidth="1"/>
    <col min="13574" max="13574" width="11.85546875" style="188" customWidth="1"/>
    <col min="13575" max="13575" width="0" style="188" hidden="1" customWidth="1"/>
    <col min="13576" max="13576" width="11.85546875" style="188" customWidth="1"/>
    <col min="13577" max="13577" width="0" style="188" hidden="1" customWidth="1"/>
    <col min="13578" max="13578" width="11.85546875" style="188" customWidth="1"/>
    <col min="13579" max="13579" width="0" style="188" hidden="1" customWidth="1"/>
    <col min="13580" max="13824" width="9.140625" style="188"/>
    <col min="13825" max="13825" width="10.140625" style="188" bestFit="1" customWidth="1"/>
    <col min="13826" max="13826" width="3.28515625" style="188" customWidth="1"/>
    <col min="13827" max="13827" width="5.5703125" style="188" bestFit="1" customWidth="1"/>
    <col min="13828" max="13828" width="4.85546875" style="188" bestFit="1" customWidth="1"/>
    <col min="13829" max="13829" width="47.85546875" style="188" customWidth="1"/>
    <col min="13830" max="13830" width="11.85546875" style="188" customWidth="1"/>
    <col min="13831" max="13831" width="0" style="188" hidden="1" customWidth="1"/>
    <col min="13832" max="13832" width="11.85546875" style="188" customWidth="1"/>
    <col min="13833" max="13833" width="0" style="188" hidden="1" customWidth="1"/>
    <col min="13834" max="13834" width="11.85546875" style="188" customWidth="1"/>
    <col min="13835" max="13835" width="0" style="188" hidden="1" customWidth="1"/>
    <col min="13836" max="14080" width="9.140625" style="188"/>
    <col min="14081" max="14081" width="10.140625" style="188" bestFit="1" customWidth="1"/>
    <col min="14082" max="14082" width="3.28515625" style="188" customWidth="1"/>
    <col min="14083" max="14083" width="5.5703125" style="188" bestFit="1" customWidth="1"/>
    <col min="14084" max="14084" width="4.85546875" style="188" bestFit="1" customWidth="1"/>
    <col min="14085" max="14085" width="47.85546875" style="188" customWidth="1"/>
    <col min="14086" max="14086" width="11.85546875" style="188" customWidth="1"/>
    <col min="14087" max="14087" width="0" style="188" hidden="1" customWidth="1"/>
    <col min="14088" max="14088" width="11.85546875" style="188" customWidth="1"/>
    <col min="14089" max="14089" width="0" style="188" hidden="1" customWidth="1"/>
    <col min="14090" max="14090" width="11.85546875" style="188" customWidth="1"/>
    <col min="14091" max="14091" width="0" style="188" hidden="1" customWidth="1"/>
    <col min="14092" max="14336" width="9.140625" style="188"/>
    <col min="14337" max="14337" width="10.140625" style="188" bestFit="1" customWidth="1"/>
    <col min="14338" max="14338" width="3.28515625" style="188" customWidth="1"/>
    <col min="14339" max="14339" width="5.5703125" style="188" bestFit="1" customWidth="1"/>
    <col min="14340" max="14340" width="4.85546875" style="188" bestFit="1" customWidth="1"/>
    <col min="14341" max="14341" width="47.85546875" style="188" customWidth="1"/>
    <col min="14342" max="14342" width="11.85546875" style="188" customWidth="1"/>
    <col min="14343" max="14343" width="0" style="188" hidden="1" customWidth="1"/>
    <col min="14344" max="14344" width="11.85546875" style="188" customWidth="1"/>
    <col min="14345" max="14345" width="0" style="188" hidden="1" customWidth="1"/>
    <col min="14346" max="14346" width="11.85546875" style="188" customWidth="1"/>
    <col min="14347" max="14347" width="0" style="188" hidden="1" customWidth="1"/>
    <col min="14348" max="14592" width="9.140625" style="188"/>
    <col min="14593" max="14593" width="10.140625" style="188" bestFit="1" customWidth="1"/>
    <col min="14594" max="14594" width="3.28515625" style="188" customWidth="1"/>
    <col min="14595" max="14595" width="5.5703125" style="188" bestFit="1" customWidth="1"/>
    <col min="14596" max="14596" width="4.85546875" style="188" bestFit="1" customWidth="1"/>
    <col min="14597" max="14597" width="47.85546875" style="188" customWidth="1"/>
    <col min="14598" max="14598" width="11.85546875" style="188" customWidth="1"/>
    <col min="14599" max="14599" width="0" style="188" hidden="1" customWidth="1"/>
    <col min="14600" max="14600" width="11.85546875" style="188" customWidth="1"/>
    <col min="14601" max="14601" width="0" style="188" hidden="1" customWidth="1"/>
    <col min="14602" max="14602" width="11.85546875" style="188" customWidth="1"/>
    <col min="14603" max="14603" width="0" style="188" hidden="1" customWidth="1"/>
    <col min="14604" max="14848" width="9.140625" style="188"/>
    <col min="14849" max="14849" width="10.140625" style="188" bestFit="1" customWidth="1"/>
    <col min="14850" max="14850" width="3.28515625" style="188" customWidth="1"/>
    <col min="14851" max="14851" width="5.5703125" style="188" bestFit="1" customWidth="1"/>
    <col min="14852" max="14852" width="4.85546875" style="188" bestFit="1" customWidth="1"/>
    <col min="14853" max="14853" width="47.85546875" style="188" customWidth="1"/>
    <col min="14854" max="14854" width="11.85546875" style="188" customWidth="1"/>
    <col min="14855" max="14855" width="0" style="188" hidden="1" customWidth="1"/>
    <col min="14856" max="14856" width="11.85546875" style="188" customWidth="1"/>
    <col min="14857" max="14857" width="0" style="188" hidden="1" customWidth="1"/>
    <col min="14858" max="14858" width="11.85546875" style="188" customWidth="1"/>
    <col min="14859" max="14859" width="0" style="188" hidden="1" customWidth="1"/>
    <col min="14860" max="15104" width="9.140625" style="188"/>
    <col min="15105" max="15105" width="10.140625" style="188" bestFit="1" customWidth="1"/>
    <col min="15106" max="15106" width="3.28515625" style="188" customWidth="1"/>
    <col min="15107" max="15107" width="5.5703125" style="188" bestFit="1" customWidth="1"/>
    <col min="15108" max="15108" width="4.85546875" style="188" bestFit="1" customWidth="1"/>
    <col min="15109" max="15109" width="47.85546875" style="188" customWidth="1"/>
    <col min="15110" max="15110" width="11.85546875" style="188" customWidth="1"/>
    <col min="15111" max="15111" width="0" style="188" hidden="1" customWidth="1"/>
    <col min="15112" max="15112" width="11.85546875" style="188" customWidth="1"/>
    <col min="15113" max="15113" width="0" style="188" hidden="1" customWidth="1"/>
    <col min="15114" max="15114" width="11.85546875" style="188" customWidth="1"/>
    <col min="15115" max="15115" width="0" style="188" hidden="1" customWidth="1"/>
    <col min="15116" max="15360" width="9.140625" style="188"/>
    <col min="15361" max="15361" width="10.140625" style="188" bestFit="1" customWidth="1"/>
    <col min="15362" max="15362" width="3.28515625" style="188" customWidth="1"/>
    <col min="15363" max="15363" width="5.5703125" style="188" bestFit="1" customWidth="1"/>
    <col min="15364" max="15364" width="4.85546875" style="188" bestFit="1" customWidth="1"/>
    <col min="15365" max="15365" width="47.85546875" style="188" customWidth="1"/>
    <col min="15366" max="15366" width="11.85546875" style="188" customWidth="1"/>
    <col min="15367" max="15367" width="0" style="188" hidden="1" customWidth="1"/>
    <col min="15368" max="15368" width="11.85546875" style="188" customWidth="1"/>
    <col min="15369" max="15369" width="0" style="188" hidden="1" customWidth="1"/>
    <col min="15370" max="15370" width="11.85546875" style="188" customWidth="1"/>
    <col min="15371" max="15371" width="0" style="188" hidden="1" customWidth="1"/>
    <col min="15372" max="15616" width="9.140625" style="188"/>
    <col min="15617" max="15617" width="10.140625" style="188" bestFit="1" customWidth="1"/>
    <col min="15618" max="15618" width="3.28515625" style="188" customWidth="1"/>
    <col min="15619" max="15619" width="5.5703125" style="188" bestFit="1" customWidth="1"/>
    <col min="15620" max="15620" width="4.85546875" style="188" bestFit="1" customWidth="1"/>
    <col min="15621" max="15621" width="47.85546875" style="188" customWidth="1"/>
    <col min="15622" max="15622" width="11.85546875" style="188" customWidth="1"/>
    <col min="15623" max="15623" width="0" style="188" hidden="1" customWidth="1"/>
    <col min="15624" max="15624" width="11.85546875" style="188" customWidth="1"/>
    <col min="15625" max="15625" width="0" style="188" hidden="1" customWidth="1"/>
    <col min="15626" max="15626" width="11.85546875" style="188" customWidth="1"/>
    <col min="15627" max="15627" width="0" style="188" hidden="1" customWidth="1"/>
    <col min="15628" max="15872" width="9.140625" style="188"/>
    <col min="15873" max="15873" width="10.140625" style="188" bestFit="1" customWidth="1"/>
    <col min="15874" max="15874" width="3.28515625" style="188" customWidth="1"/>
    <col min="15875" max="15875" width="5.5703125" style="188" bestFit="1" customWidth="1"/>
    <col min="15876" max="15876" width="4.85546875" style="188" bestFit="1" customWidth="1"/>
    <col min="15877" max="15877" width="47.85546875" style="188" customWidth="1"/>
    <col min="15878" max="15878" width="11.85546875" style="188" customWidth="1"/>
    <col min="15879" max="15879" width="0" style="188" hidden="1" customWidth="1"/>
    <col min="15880" max="15880" width="11.85546875" style="188" customWidth="1"/>
    <col min="15881" max="15881" width="0" style="188" hidden="1" customWidth="1"/>
    <col min="15882" max="15882" width="11.85546875" style="188" customWidth="1"/>
    <col min="15883" max="15883" width="0" style="188" hidden="1" customWidth="1"/>
    <col min="15884" max="16128" width="9.140625" style="188"/>
    <col min="16129" max="16129" width="10.140625" style="188" bestFit="1" customWidth="1"/>
    <col min="16130" max="16130" width="3.28515625" style="188" customWidth="1"/>
    <col min="16131" max="16131" width="5.5703125" style="188" bestFit="1" customWidth="1"/>
    <col min="16132" max="16132" width="4.85546875" style="188" bestFit="1" customWidth="1"/>
    <col min="16133" max="16133" width="47.85546875" style="188" customWidth="1"/>
    <col min="16134" max="16134" width="11.85546875" style="188" customWidth="1"/>
    <col min="16135" max="16135" width="0" style="188" hidden="1" customWidth="1"/>
    <col min="16136" max="16136" width="11.85546875" style="188" customWidth="1"/>
    <col min="16137" max="16137" width="0" style="188" hidden="1" customWidth="1"/>
    <col min="16138" max="16138" width="11.85546875" style="188" customWidth="1"/>
    <col min="16139" max="16139" width="0" style="188" hidden="1" customWidth="1"/>
    <col min="16140" max="16384" width="9.140625" style="188"/>
  </cols>
  <sheetData>
    <row r="1" spans="1:11" ht="14.25" hidden="1" customHeight="1" x14ac:dyDescent="0.25">
      <c r="A1" s="1"/>
      <c r="B1" s="2"/>
      <c r="C1" s="2"/>
      <c r="D1" s="3"/>
      <c r="E1" s="4"/>
      <c r="F1" s="5"/>
      <c r="G1" s="6"/>
      <c r="H1" s="5"/>
      <c r="I1" s="7"/>
      <c r="J1" s="5"/>
      <c r="K1" s="7"/>
    </row>
    <row r="2" spans="1:11" x14ac:dyDescent="0.25">
      <c r="A2" s="245"/>
      <c r="B2" s="245"/>
      <c r="C2" s="245"/>
      <c r="D2" s="245"/>
      <c r="E2" s="8"/>
      <c r="F2" s="246"/>
      <c r="G2" s="40"/>
      <c r="H2" s="251" t="s">
        <v>0</v>
      </c>
      <c r="I2" s="251"/>
      <c r="J2" s="251"/>
      <c r="K2" s="40"/>
    </row>
    <row r="3" spans="1:11" x14ac:dyDescent="0.25">
      <c r="A3" s="245"/>
      <c r="B3" s="245"/>
      <c r="C3" s="245"/>
      <c r="D3" s="245"/>
      <c r="E3" s="8"/>
      <c r="F3" s="252" t="s">
        <v>1</v>
      </c>
      <c r="G3" s="252"/>
      <c r="H3" s="252"/>
      <c r="I3" s="252"/>
      <c r="J3" s="252"/>
      <c r="K3" s="40"/>
    </row>
    <row r="4" spans="1:11" x14ac:dyDescent="0.25">
      <c r="A4" s="245"/>
      <c r="B4" s="245"/>
      <c r="C4" s="245"/>
      <c r="D4" s="245"/>
      <c r="E4" s="8"/>
      <c r="F4" s="80"/>
      <c r="G4" s="40"/>
      <c r="H4" s="80"/>
      <c r="I4" s="40"/>
      <c r="J4" s="80" t="str">
        <f>"муниципального образования """&amp;F12&amp;""""</f>
        <v>муниципального образования "Ключевское"</v>
      </c>
      <c r="K4" s="40"/>
    </row>
    <row r="5" spans="1:11" x14ac:dyDescent="0.25">
      <c r="A5" s="245"/>
      <c r="B5" s="245"/>
      <c r="C5" s="245"/>
      <c r="D5" s="245"/>
      <c r="E5" s="8"/>
      <c r="F5" s="80"/>
      <c r="G5" s="40"/>
      <c r="H5" s="80"/>
      <c r="I5" s="40"/>
      <c r="J5" s="80" t="str">
        <f>MID(G12,6,50)&amp;" Удмуртской Республики"</f>
        <v>Кезского района Удмуртской Республики</v>
      </c>
      <c r="K5" s="40"/>
    </row>
    <row r="6" spans="1:11" x14ac:dyDescent="0.25">
      <c r="A6" s="245"/>
      <c r="B6" s="245"/>
      <c r="C6" s="245"/>
      <c r="D6" s="245"/>
      <c r="E6" s="8"/>
      <c r="F6" s="80" t="s">
        <v>552</v>
      </c>
      <c r="G6" s="40"/>
      <c r="H6" s="80" t="s">
        <v>550</v>
      </c>
      <c r="I6" s="40"/>
      <c r="J6" s="80" t="s">
        <v>551</v>
      </c>
      <c r="K6" s="40"/>
    </row>
    <row r="8" spans="1:11" ht="33.75" customHeight="1" x14ac:dyDescent="0.25">
      <c r="A8" s="253" t="str">
        <f>"Доходы бюджета муниципального образования """&amp;F12&amp;""" "&amp;MID(G12,6,50)&amp;" Удмуртской Республики на "&amp;MID(G11,FIND("Проект",F11,1)+7,4)&amp;" год и плановый период "&amp;MID(H11,FIND("Прогноз",H11,1)+8,4)&amp;" и "&amp;MID(J11,FIND("Прогноз",J11,1)+8,4)&amp;" годов "</f>
        <v xml:space="preserve">Доходы бюджета муниципального образования "Ключевское" Кезского района Удмуртской Республики на 2014 год и плановый период 2015 и 2016 годов </v>
      </c>
      <c r="B8" s="253"/>
      <c r="C8" s="253"/>
      <c r="D8" s="253"/>
      <c r="E8" s="253"/>
      <c r="F8" s="253"/>
      <c r="G8" s="253"/>
      <c r="H8" s="253"/>
      <c r="I8" s="253"/>
      <c r="J8" s="253"/>
    </row>
    <row r="9" spans="1:11" x14ac:dyDescent="0.25">
      <c r="F9" s="189"/>
      <c r="G9" s="206"/>
      <c r="H9" s="189"/>
      <c r="I9" s="206"/>
      <c r="J9" s="189" t="s">
        <v>2</v>
      </c>
      <c r="K9" s="206"/>
    </row>
    <row r="10" spans="1:11" ht="33" customHeight="1" x14ac:dyDescent="0.25">
      <c r="A10" s="254" t="s">
        <v>3</v>
      </c>
      <c r="B10" s="254"/>
      <c r="C10" s="254"/>
      <c r="D10" s="254"/>
      <c r="E10" s="9" t="s">
        <v>4</v>
      </c>
      <c r="F10" s="10" t="str">
        <f>"Сумма на "&amp;MID(G11,FIND("Проект",G11,1)+7,4)&amp;" год"</f>
        <v>Сумма на 2014 год</v>
      </c>
      <c r="G10" s="11"/>
      <c r="H10" s="10" t="str">
        <f>"Сумма на "&amp;MID(I11,FIND("Прогноз",I11,1)+8,4)&amp;" год"</f>
        <v>Сумма на 2015 год</v>
      </c>
      <c r="I10" s="11"/>
      <c r="J10" s="10" t="str">
        <f>"Сумма на "&amp;MID(K11,FIND("Прогноз",K11,1)+8,4)&amp;" год"</f>
        <v>Сумма на 2016 год</v>
      </c>
      <c r="K10" s="11"/>
    </row>
    <row r="11" spans="1:11" s="15" customFormat="1" ht="162.75" hidden="1" customHeight="1" x14ac:dyDescent="0.2">
      <c r="A11" s="12" t="s">
        <v>5</v>
      </c>
      <c r="B11" s="12" t="s">
        <v>6</v>
      </c>
      <c r="C11" s="12" t="s">
        <v>7</v>
      </c>
      <c r="D11" s="12" t="s">
        <v>8</v>
      </c>
      <c r="E11" s="13" t="s">
        <v>9</v>
      </c>
      <c r="F11" s="13" t="s">
        <v>10</v>
      </c>
      <c r="G11" s="14" t="s">
        <v>11</v>
      </c>
      <c r="H11" s="13" t="s">
        <v>12</v>
      </c>
      <c r="I11" s="14" t="s">
        <v>13</v>
      </c>
      <c r="J11" s="13" t="s">
        <v>14</v>
      </c>
      <c r="K11" s="14" t="s">
        <v>15</v>
      </c>
    </row>
    <row r="12" spans="1:11" ht="67.5" hidden="1" customHeight="1" x14ac:dyDescent="0.25">
      <c r="A12" s="16" t="s">
        <v>3</v>
      </c>
      <c r="B12" s="16" t="s">
        <v>16</v>
      </c>
      <c r="C12" s="16" t="s">
        <v>17</v>
      </c>
      <c r="D12" s="16" t="s">
        <v>18</v>
      </c>
      <c r="E12" s="17" t="s">
        <v>19</v>
      </c>
      <c r="F12" s="17" t="s">
        <v>20</v>
      </c>
      <c r="G12" s="18" t="s">
        <v>21</v>
      </c>
      <c r="H12" s="17" t="s">
        <v>22</v>
      </c>
      <c r="I12" s="18" t="s">
        <v>23</v>
      </c>
      <c r="J12" s="17" t="s">
        <v>24</v>
      </c>
      <c r="K12" s="18" t="s">
        <v>25</v>
      </c>
    </row>
    <row r="13" spans="1:11" s="24" customFormat="1" ht="16.5" hidden="1" customHeight="1" x14ac:dyDescent="0.2">
      <c r="A13" s="19" t="s">
        <v>26</v>
      </c>
      <c r="B13" s="20" t="s">
        <v>27</v>
      </c>
      <c r="C13" s="20" t="s">
        <v>28</v>
      </c>
      <c r="D13" s="21" t="s">
        <v>29</v>
      </c>
      <c r="E13" s="22"/>
      <c r="F13" s="23">
        <v>2301.9</v>
      </c>
      <c r="G13" s="23">
        <v>2301.9</v>
      </c>
      <c r="H13" s="23">
        <v>2389.1999999999998</v>
      </c>
      <c r="I13" s="23">
        <v>2389.1999999999998</v>
      </c>
      <c r="J13" s="23">
        <v>2394.5</v>
      </c>
      <c r="K13" s="23">
        <v>2394.5</v>
      </c>
    </row>
    <row r="14" spans="1:11" s="24" customFormat="1" ht="28.5" x14ac:dyDescent="0.2">
      <c r="A14" s="19" t="s">
        <v>30</v>
      </c>
      <c r="B14" s="20" t="s">
        <v>27</v>
      </c>
      <c r="C14" s="20" t="s">
        <v>28</v>
      </c>
      <c r="D14" s="21" t="s">
        <v>29</v>
      </c>
      <c r="E14" s="25" t="s">
        <v>31</v>
      </c>
      <c r="F14" s="26">
        <v>1010</v>
      </c>
      <c r="G14" s="23"/>
      <c r="H14" s="26">
        <v>1051</v>
      </c>
      <c r="I14" s="23"/>
      <c r="J14" s="26">
        <v>1077</v>
      </c>
      <c r="K14" s="23"/>
    </row>
    <row r="15" spans="1:11" s="24" customFormat="1" ht="14.25" x14ac:dyDescent="0.2">
      <c r="A15" s="19" t="s">
        <v>32</v>
      </c>
      <c r="B15" s="20" t="s">
        <v>27</v>
      </c>
      <c r="C15" s="20" t="s">
        <v>28</v>
      </c>
      <c r="D15" s="21" t="s">
        <v>29</v>
      </c>
      <c r="E15" s="25" t="s">
        <v>33</v>
      </c>
      <c r="F15" s="26">
        <v>586</v>
      </c>
      <c r="G15" s="23"/>
      <c r="H15" s="26">
        <v>621</v>
      </c>
      <c r="I15" s="23"/>
      <c r="J15" s="26">
        <v>640</v>
      </c>
      <c r="K15" s="23"/>
    </row>
    <row r="16" spans="1:11" x14ac:dyDescent="0.25">
      <c r="A16" s="1" t="s">
        <v>34</v>
      </c>
      <c r="B16" s="2" t="s">
        <v>35</v>
      </c>
      <c r="C16" s="2" t="s">
        <v>28</v>
      </c>
      <c r="D16" s="3" t="s">
        <v>36</v>
      </c>
      <c r="E16" s="27" t="s">
        <v>37</v>
      </c>
      <c r="F16" s="28">
        <v>586</v>
      </c>
      <c r="G16" s="29"/>
      <c r="H16" s="28">
        <v>621</v>
      </c>
      <c r="I16" s="29"/>
      <c r="J16" s="28">
        <v>640</v>
      </c>
      <c r="K16" s="29"/>
    </row>
    <row r="17" spans="1:11" s="24" customFormat="1" ht="14.25" x14ac:dyDescent="0.2">
      <c r="A17" s="19" t="s">
        <v>38</v>
      </c>
      <c r="B17" s="20" t="s">
        <v>27</v>
      </c>
      <c r="C17" s="20" t="s">
        <v>28</v>
      </c>
      <c r="D17" s="21" t="s">
        <v>29</v>
      </c>
      <c r="E17" s="25" t="s">
        <v>39</v>
      </c>
      <c r="F17" s="26">
        <v>20</v>
      </c>
      <c r="G17" s="23"/>
      <c r="H17" s="26">
        <v>21</v>
      </c>
      <c r="I17" s="23"/>
      <c r="J17" s="26">
        <v>22</v>
      </c>
      <c r="K17" s="23"/>
    </row>
    <row r="18" spans="1:11" x14ac:dyDescent="0.25">
      <c r="A18" s="1" t="s">
        <v>40</v>
      </c>
      <c r="B18" s="2" t="s">
        <v>35</v>
      </c>
      <c r="C18" s="2" t="s">
        <v>28</v>
      </c>
      <c r="D18" s="3" t="s">
        <v>36</v>
      </c>
      <c r="E18" s="27" t="s">
        <v>41</v>
      </c>
      <c r="F18" s="28">
        <v>20</v>
      </c>
      <c r="G18" s="29"/>
      <c r="H18" s="28">
        <v>21</v>
      </c>
      <c r="I18" s="29"/>
      <c r="J18" s="28">
        <v>22</v>
      </c>
      <c r="K18" s="29"/>
    </row>
    <row r="19" spans="1:11" s="24" customFormat="1" ht="14.25" x14ac:dyDescent="0.2">
      <c r="A19" s="19" t="s">
        <v>42</v>
      </c>
      <c r="B19" s="20" t="s">
        <v>27</v>
      </c>
      <c r="C19" s="20" t="s">
        <v>28</v>
      </c>
      <c r="D19" s="21" t="s">
        <v>29</v>
      </c>
      <c r="E19" s="25" t="s">
        <v>43</v>
      </c>
      <c r="F19" s="26">
        <v>360</v>
      </c>
      <c r="G19" s="23"/>
      <c r="H19" s="26">
        <v>365</v>
      </c>
      <c r="I19" s="23"/>
      <c r="J19" s="26">
        <v>371</v>
      </c>
      <c r="K19" s="23"/>
    </row>
    <row r="20" spans="1:11" ht="60" x14ac:dyDescent="0.25">
      <c r="A20" s="1" t="s">
        <v>44</v>
      </c>
      <c r="B20" s="2" t="s">
        <v>45</v>
      </c>
      <c r="C20" s="2" t="s">
        <v>28</v>
      </c>
      <c r="D20" s="3" t="s">
        <v>36</v>
      </c>
      <c r="E20" s="27" t="s">
        <v>46</v>
      </c>
      <c r="F20" s="28">
        <v>166</v>
      </c>
      <c r="G20" s="29"/>
      <c r="H20" s="28">
        <v>168</v>
      </c>
      <c r="I20" s="29"/>
      <c r="J20" s="28">
        <v>171</v>
      </c>
      <c r="K20" s="29"/>
    </row>
    <row r="21" spans="1:11" ht="90" x14ac:dyDescent="0.25">
      <c r="A21" s="1" t="s">
        <v>47</v>
      </c>
      <c r="B21" s="2" t="s">
        <v>45</v>
      </c>
      <c r="C21" s="2" t="s">
        <v>28</v>
      </c>
      <c r="D21" s="3" t="s">
        <v>36</v>
      </c>
      <c r="E21" s="27" t="s">
        <v>48</v>
      </c>
      <c r="F21" s="28">
        <v>194</v>
      </c>
      <c r="G21" s="29"/>
      <c r="H21" s="28">
        <v>197</v>
      </c>
      <c r="I21" s="29"/>
      <c r="J21" s="28">
        <v>200</v>
      </c>
      <c r="K21" s="29"/>
    </row>
    <row r="22" spans="1:11" s="24" customFormat="1" ht="57" x14ac:dyDescent="0.2">
      <c r="A22" s="19" t="s">
        <v>49</v>
      </c>
      <c r="B22" s="20" t="s">
        <v>27</v>
      </c>
      <c r="C22" s="20" t="s">
        <v>28</v>
      </c>
      <c r="D22" s="21" t="s">
        <v>29</v>
      </c>
      <c r="E22" s="25" t="s">
        <v>50</v>
      </c>
      <c r="F22" s="26">
        <v>43</v>
      </c>
      <c r="G22" s="23"/>
      <c r="H22" s="26">
        <v>43</v>
      </c>
      <c r="I22" s="23"/>
      <c r="J22" s="26">
        <v>43</v>
      </c>
      <c r="K22" s="23"/>
    </row>
    <row r="23" spans="1:11" ht="90" x14ac:dyDescent="0.25">
      <c r="A23" s="1" t="s">
        <v>51</v>
      </c>
      <c r="B23" s="2" t="s">
        <v>45</v>
      </c>
      <c r="C23" s="2" t="s">
        <v>28</v>
      </c>
      <c r="D23" s="3" t="s">
        <v>52</v>
      </c>
      <c r="E23" s="27" t="s">
        <v>53</v>
      </c>
      <c r="F23" s="28">
        <v>43</v>
      </c>
      <c r="G23" s="29"/>
      <c r="H23" s="28">
        <v>43</v>
      </c>
      <c r="I23" s="29"/>
      <c r="J23" s="28">
        <v>43</v>
      </c>
      <c r="K23" s="29"/>
    </row>
    <row r="24" spans="1:11" s="24" customFormat="1" ht="28.5" x14ac:dyDescent="0.2">
      <c r="A24" s="19" t="s">
        <v>54</v>
      </c>
      <c r="B24" s="20" t="s">
        <v>27</v>
      </c>
      <c r="C24" s="20" t="s">
        <v>28</v>
      </c>
      <c r="D24" s="21" t="s">
        <v>29</v>
      </c>
      <c r="E24" s="25" t="s">
        <v>55</v>
      </c>
      <c r="F24" s="26">
        <v>1</v>
      </c>
      <c r="G24" s="23"/>
      <c r="H24" s="26">
        <v>1</v>
      </c>
      <c r="I24" s="23"/>
      <c r="J24" s="26">
        <v>1</v>
      </c>
      <c r="K24" s="23"/>
    </row>
    <row r="25" spans="1:11" ht="60" x14ac:dyDescent="0.25">
      <c r="A25" s="1" t="s">
        <v>56</v>
      </c>
      <c r="B25" s="2" t="s">
        <v>45</v>
      </c>
      <c r="C25" s="2" t="s">
        <v>28</v>
      </c>
      <c r="D25" s="3" t="s">
        <v>57</v>
      </c>
      <c r="E25" s="27" t="s">
        <v>58</v>
      </c>
      <c r="F25" s="28">
        <v>1</v>
      </c>
      <c r="G25" s="29"/>
      <c r="H25" s="28">
        <v>1</v>
      </c>
      <c r="I25" s="29"/>
      <c r="J25" s="28">
        <v>1</v>
      </c>
      <c r="K25" s="29"/>
    </row>
    <row r="26" spans="1:11" s="24" customFormat="1" ht="14.25" x14ac:dyDescent="0.2">
      <c r="A26" s="19" t="s">
        <v>59</v>
      </c>
      <c r="B26" s="20" t="s">
        <v>27</v>
      </c>
      <c r="C26" s="20" t="s">
        <v>28</v>
      </c>
      <c r="D26" s="21" t="s">
        <v>29</v>
      </c>
      <c r="E26" s="25" t="s">
        <v>60</v>
      </c>
      <c r="F26" s="26">
        <v>1291.9000000000001</v>
      </c>
      <c r="G26" s="23"/>
      <c r="H26" s="26">
        <v>1338.2</v>
      </c>
      <c r="I26" s="23"/>
      <c r="J26" s="26">
        <v>1317.5</v>
      </c>
      <c r="K26" s="23"/>
    </row>
    <row r="27" spans="1:11" s="24" customFormat="1" ht="42.75" x14ac:dyDescent="0.2">
      <c r="A27" s="19" t="s">
        <v>61</v>
      </c>
      <c r="B27" s="20" t="s">
        <v>27</v>
      </c>
      <c r="C27" s="20" t="s">
        <v>28</v>
      </c>
      <c r="D27" s="21" t="s">
        <v>29</v>
      </c>
      <c r="E27" s="25" t="s">
        <v>62</v>
      </c>
      <c r="F27" s="26">
        <v>1291.9000000000001</v>
      </c>
      <c r="G27" s="23"/>
      <c r="H27" s="26">
        <v>1338.2</v>
      </c>
      <c r="I27" s="23"/>
      <c r="J27" s="26">
        <v>1317.5</v>
      </c>
      <c r="K27" s="23"/>
    </row>
    <row r="28" spans="1:11" ht="30" x14ac:dyDescent="0.25">
      <c r="A28" s="1" t="s">
        <v>63</v>
      </c>
      <c r="B28" s="2" t="s">
        <v>45</v>
      </c>
      <c r="C28" s="2" t="s">
        <v>28</v>
      </c>
      <c r="D28" s="3" t="s">
        <v>64</v>
      </c>
      <c r="E28" s="27" t="s">
        <v>65</v>
      </c>
      <c r="F28" s="28">
        <v>1235.9000000000001</v>
      </c>
      <c r="G28" s="29"/>
      <c r="H28" s="28">
        <v>1283.2</v>
      </c>
      <c r="I28" s="29"/>
      <c r="J28" s="28">
        <v>1262.5</v>
      </c>
      <c r="K28" s="29"/>
    </row>
    <row r="29" spans="1:11" ht="105" x14ac:dyDescent="0.25">
      <c r="A29" s="1" t="s">
        <v>66</v>
      </c>
      <c r="B29" s="2" t="s">
        <v>45</v>
      </c>
      <c r="C29" s="2" t="s">
        <v>67</v>
      </c>
      <c r="D29" s="3" t="s">
        <v>64</v>
      </c>
      <c r="E29" s="27" t="s">
        <v>68</v>
      </c>
      <c r="F29" s="28">
        <v>1</v>
      </c>
      <c r="G29" s="29"/>
      <c r="H29" s="28"/>
      <c r="I29" s="29"/>
      <c r="J29" s="28"/>
      <c r="K29" s="29"/>
    </row>
    <row r="30" spans="1:11" ht="60" x14ac:dyDescent="0.25">
      <c r="A30" s="1" t="s">
        <v>69</v>
      </c>
      <c r="B30" s="2" t="s">
        <v>45</v>
      </c>
      <c r="C30" s="2" t="s">
        <v>28</v>
      </c>
      <c r="D30" s="3" t="s">
        <v>64</v>
      </c>
      <c r="E30" s="27" t="s">
        <v>70</v>
      </c>
      <c r="F30" s="28">
        <v>55</v>
      </c>
      <c r="G30" s="29"/>
      <c r="H30" s="28">
        <v>55</v>
      </c>
      <c r="I30" s="29"/>
      <c r="J30" s="28">
        <v>55</v>
      </c>
      <c r="K30" s="29"/>
    </row>
    <row r="31" spans="1:11" ht="15.75" x14ac:dyDescent="0.25">
      <c r="A31" s="250"/>
      <c r="B31" s="250"/>
      <c r="C31" s="250"/>
      <c r="D31" s="250"/>
      <c r="E31" s="30" t="s">
        <v>71</v>
      </c>
      <c r="F31" s="31">
        <f>F13</f>
        <v>2301.9</v>
      </c>
      <c r="G31" s="32"/>
      <c r="H31" s="31">
        <f>H13</f>
        <v>2389.1999999999998</v>
      </c>
      <c r="I31" s="32"/>
      <c r="J31" s="31">
        <f>J13</f>
        <v>2394.5</v>
      </c>
      <c r="K31" s="32"/>
    </row>
    <row r="32" spans="1:11" ht="15.75" x14ac:dyDescent="0.25">
      <c r="A32" s="250"/>
      <c r="B32" s="250"/>
      <c r="C32" s="250"/>
      <c r="D32" s="250"/>
      <c r="E32" s="30" t="s">
        <v>72</v>
      </c>
      <c r="F32" s="31">
        <f>F33-F31</f>
        <v>0</v>
      </c>
      <c r="G32" s="32"/>
      <c r="H32" s="31">
        <f>H33-H31</f>
        <v>0</v>
      </c>
      <c r="I32" s="32"/>
      <c r="J32" s="31">
        <f>J33-J31</f>
        <v>0</v>
      </c>
      <c r="K32" s="32"/>
    </row>
    <row r="33" spans="1:11" ht="15.75" x14ac:dyDescent="0.25">
      <c r="A33" s="250"/>
      <c r="B33" s="250"/>
      <c r="C33" s="250"/>
      <c r="D33" s="250"/>
      <c r="E33" s="30" t="s">
        <v>73</v>
      </c>
      <c r="F33" s="31">
        <f>G13</f>
        <v>2301.9</v>
      </c>
      <c r="G33" s="32"/>
      <c r="H33" s="31">
        <f>I13</f>
        <v>2389.1999999999998</v>
      </c>
      <c r="I33" s="32"/>
      <c r="J33" s="31">
        <f>K13</f>
        <v>2394.5</v>
      </c>
      <c r="K33" s="32"/>
    </row>
  </sheetData>
  <mergeCells count="7">
    <mergeCell ref="A33:D33"/>
    <mergeCell ref="H2:J2"/>
    <mergeCell ref="F3:J3"/>
    <mergeCell ref="A8:J8"/>
    <mergeCell ref="A10:D10"/>
    <mergeCell ref="A31:D31"/>
    <mergeCell ref="A32:D32"/>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topLeftCell="C2" zoomScaleNormal="100" zoomScaleSheetLayoutView="100" workbookViewId="0">
      <selection activeCell="R10" sqref="R10"/>
    </sheetView>
  </sheetViews>
  <sheetFormatPr defaultRowHeight="15" x14ac:dyDescent="0.25"/>
  <cols>
    <col min="1" max="1" width="9.140625" style="200" hidden="1" customWidth="1"/>
    <col min="2" max="2" width="9.42578125" style="239" hidden="1" customWidth="1"/>
    <col min="3" max="3" width="3.28515625" style="200" customWidth="1"/>
    <col min="4" max="4" width="3.140625" style="200" customWidth="1"/>
    <col min="5" max="5" width="4.5703125" style="38" customWidth="1"/>
    <col min="6" max="6" width="48.85546875" style="200" customWidth="1"/>
    <col min="7" max="7" width="10.140625" style="201" hidden="1" customWidth="1"/>
    <col min="8" max="8" width="10.140625" style="198" customWidth="1"/>
    <col min="9" max="10" width="10.42578125" style="198" hidden="1" customWidth="1"/>
    <col min="11" max="11" width="29.5703125" style="198" customWidth="1"/>
    <col min="12" max="13" width="14.42578125" style="198" hidden="1" customWidth="1"/>
    <col min="14" max="15" width="10.42578125" style="201" hidden="1" customWidth="1"/>
    <col min="16" max="256" width="9.140625" style="188"/>
    <col min="257" max="258" width="0" style="188" hidden="1" customWidth="1"/>
    <col min="259" max="259" width="3.28515625" style="188" customWidth="1"/>
    <col min="260" max="260" width="3.140625" style="188" customWidth="1"/>
    <col min="261" max="261" width="4.5703125" style="188" customWidth="1"/>
    <col min="262" max="262" width="48.85546875" style="188" customWidth="1"/>
    <col min="263" max="263" width="0" style="188" hidden="1" customWidth="1"/>
    <col min="264" max="264" width="10.140625" style="188" customWidth="1"/>
    <col min="265" max="266" width="0" style="188" hidden="1" customWidth="1"/>
    <col min="267" max="267" width="9.5703125" style="188" customWidth="1"/>
    <col min="268" max="271" width="0" style="188" hidden="1" customWidth="1"/>
    <col min="272" max="512" width="9.140625" style="188"/>
    <col min="513" max="514" width="0" style="188" hidden="1" customWidth="1"/>
    <col min="515" max="515" width="3.28515625" style="188" customWidth="1"/>
    <col min="516" max="516" width="3.140625" style="188" customWidth="1"/>
    <col min="517" max="517" width="4.5703125" style="188" customWidth="1"/>
    <col min="518" max="518" width="48.85546875" style="188" customWidth="1"/>
    <col min="519" max="519" width="0" style="188" hidden="1" customWidth="1"/>
    <col min="520" max="520" width="10.140625" style="188" customWidth="1"/>
    <col min="521" max="522" width="0" style="188" hidden="1" customWidth="1"/>
    <col min="523" max="523" width="9.5703125" style="188" customWidth="1"/>
    <col min="524" max="527" width="0" style="188" hidden="1" customWidth="1"/>
    <col min="528" max="768" width="9.140625" style="188"/>
    <col min="769" max="770" width="0" style="188" hidden="1" customWidth="1"/>
    <col min="771" max="771" width="3.28515625" style="188" customWidth="1"/>
    <col min="772" max="772" width="3.140625" style="188" customWidth="1"/>
    <col min="773" max="773" width="4.5703125" style="188" customWidth="1"/>
    <col min="774" max="774" width="48.85546875" style="188" customWidth="1"/>
    <col min="775" max="775" width="0" style="188" hidden="1" customWidth="1"/>
    <col min="776" max="776" width="10.140625" style="188" customWidth="1"/>
    <col min="777" max="778" width="0" style="188" hidden="1" customWidth="1"/>
    <col min="779" max="779" width="9.5703125" style="188" customWidth="1"/>
    <col min="780" max="783" width="0" style="188" hidden="1" customWidth="1"/>
    <col min="784" max="1024" width="9.140625" style="188"/>
    <col min="1025" max="1026" width="0" style="188" hidden="1" customWidth="1"/>
    <col min="1027" max="1027" width="3.28515625" style="188" customWidth="1"/>
    <col min="1028" max="1028" width="3.140625" style="188" customWidth="1"/>
    <col min="1029" max="1029" width="4.5703125" style="188" customWidth="1"/>
    <col min="1030" max="1030" width="48.85546875" style="188" customWidth="1"/>
    <col min="1031" max="1031" width="0" style="188" hidden="1" customWidth="1"/>
    <col min="1032" max="1032" width="10.140625" style="188" customWidth="1"/>
    <col min="1033" max="1034" width="0" style="188" hidden="1" customWidth="1"/>
    <col min="1035" max="1035" width="9.5703125" style="188" customWidth="1"/>
    <col min="1036" max="1039" width="0" style="188" hidden="1" customWidth="1"/>
    <col min="1040" max="1280" width="9.140625" style="188"/>
    <col min="1281" max="1282" width="0" style="188" hidden="1" customWidth="1"/>
    <col min="1283" max="1283" width="3.28515625" style="188" customWidth="1"/>
    <col min="1284" max="1284" width="3.140625" style="188" customWidth="1"/>
    <col min="1285" max="1285" width="4.5703125" style="188" customWidth="1"/>
    <col min="1286" max="1286" width="48.85546875" style="188" customWidth="1"/>
    <col min="1287" max="1287" width="0" style="188" hidden="1" customWidth="1"/>
    <col min="1288" max="1288" width="10.140625" style="188" customWidth="1"/>
    <col min="1289" max="1290" width="0" style="188" hidden="1" customWidth="1"/>
    <col min="1291" max="1291" width="9.5703125" style="188" customWidth="1"/>
    <col min="1292" max="1295" width="0" style="188" hidden="1" customWidth="1"/>
    <col min="1296" max="1536" width="9.140625" style="188"/>
    <col min="1537" max="1538" width="0" style="188" hidden="1" customWidth="1"/>
    <col min="1539" max="1539" width="3.28515625" style="188" customWidth="1"/>
    <col min="1540" max="1540" width="3.140625" style="188" customWidth="1"/>
    <col min="1541" max="1541" width="4.5703125" style="188" customWidth="1"/>
    <col min="1542" max="1542" width="48.85546875" style="188" customWidth="1"/>
    <col min="1543" max="1543" width="0" style="188" hidden="1" customWidth="1"/>
    <col min="1544" max="1544" width="10.140625" style="188" customWidth="1"/>
    <col min="1545" max="1546" width="0" style="188" hidden="1" customWidth="1"/>
    <col min="1547" max="1547" width="9.5703125" style="188" customWidth="1"/>
    <col min="1548" max="1551" width="0" style="188" hidden="1" customWidth="1"/>
    <col min="1552" max="1792" width="9.140625" style="188"/>
    <col min="1793" max="1794" width="0" style="188" hidden="1" customWidth="1"/>
    <col min="1795" max="1795" width="3.28515625" style="188" customWidth="1"/>
    <col min="1796" max="1796" width="3.140625" style="188" customWidth="1"/>
    <col min="1797" max="1797" width="4.5703125" style="188" customWidth="1"/>
    <col min="1798" max="1798" width="48.85546875" style="188" customWidth="1"/>
    <col min="1799" max="1799" width="0" style="188" hidden="1" customWidth="1"/>
    <col min="1800" max="1800" width="10.140625" style="188" customWidth="1"/>
    <col min="1801" max="1802" width="0" style="188" hidden="1" customWidth="1"/>
    <col min="1803" max="1803" width="9.5703125" style="188" customWidth="1"/>
    <col min="1804" max="1807" width="0" style="188" hidden="1" customWidth="1"/>
    <col min="1808" max="2048" width="9.140625" style="188"/>
    <col min="2049" max="2050" width="0" style="188" hidden="1" customWidth="1"/>
    <col min="2051" max="2051" width="3.28515625" style="188" customWidth="1"/>
    <col min="2052" max="2052" width="3.140625" style="188" customWidth="1"/>
    <col min="2053" max="2053" width="4.5703125" style="188" customWidth="1"/>
    <col min="2054" max="2054" width="48.85546875" style="188" customWidth="1"/>
    <col min="2055" max="2055" width="0" style="188" hidden="1" customWidth="1"/>
    <col min="2056" max="2056" width="10.140625" style="188" customWidth="1"/>
    <col min="2057" max="2058" width="0" style="188" hidden="1" customWidth="1"/>
    <col min="2059" max="2059" width="9.5703125" style="188" customWidth="1"/>
    <col min="2060" max="2063" width="0" style="188" hidden="1" customWidth="1"/>
    <col min="2064" max="2304" width="9.140625" style="188"/>
    <col min="2305" max="2306" width="0" style="188" hidden="1" customWidth="1"/>
    <col min="2307" max="2307" width="3.28515625" style="188" customWidth="1"/>
    <col min="2308" max="2308" width="3.140625" style="188" customWidth="1"/>
    <col min="2309" max="2309" width="4.5703125" style="188" customWidth="1"/>
    <col min="2310" max="2310" width="48.85546875" style="188" customWidth="1"/>
    <col min="2311" max="2311" width="0" style="188" hidden="1" customWidth="1"/>
    <col min="2312" max="2312" width="10.140625" style="188" customWidth="1"/>
    <col min="2313" max="2314" width="0" style="188" hidden="1" customWidth="1"/>
    <col min="2315" max="2315" width="9.5703125" style="188" customWidth="1"/>
    <col min="2316" max="2319" width="0" style="188" hidden="1" customWidth="1"/>
    <col min="2320" max="2560" width="9.140625" style="188"/>
    <col min="2561" max="2562" width="0" style="188" hidden="1" customWidth="1"/>
    <col min="2563" max="2563" width="3.28515625" style="188" customWidth="1"/>
    <col min="2564" max="2564" width="3.140625" style="188" customWidth="1"/>
    <col min="2565" max="2565" width="4.5703125" style="188" customWidth="1"/>
    <col min="2566" max="2566" width="48.85546875" style="188" customWidth="1"/>
    <col min="2567" max="2567" width="0" style="188" hidden="1" customWidth="1"/>
    <col min="2568" max="2568" width="10.140625" style="188" customWidth="1"/>
    <col min="2569" max="2570" width="0" style="188" hidden="1" customWidth="1"/>
    <col min="2571" max="2571" width="9.5703125" style="188" customWidth="1"/>
    <col min="2572" max="2575" width="0" style="188" hidden="1" customWidth="1"/>
    <col min="2576" max="2816" width="9.140625" style="188"/>
    <col min="2817" max="2818" width="0" style="188" hidden="1" customWidth="1"/>
    <col min="2819" max="2819" width="3.28515625" style="188" customWidth="1"/>
    <col min="2820" max="2820" width="3.140625" style="188" customWidth="1"/>
    <col min="2821" max="2821" width="4.5703125" style="188" customWidth="1"/>
    <col min="2822" max="2822" width="48.85546875" style="188" customWidth="1"/>
    <col min="2823" max="2823" width="0" style="188" hidden="1" customWidth="1"/>
    <col min="2824" max="2824" width="10.140625" style="188" customWidth="1"/>
    <col min="2825" max="2826" width="0" style="188" hidden="1" customWidth="1"/>
    <col min="2827" max="2827" width="9.5703125" style="188" customWidth="1"/>
    <col min="2828" max="2831" width="0" style="188" hidden="1" customWidth="1"/>
    <col min="2832" max="3072" width="9.140625" style="188"/>
    <col min="3073" max="3074" width="0" style="188" hidden="1" customWidth="1"/>
    <col min="3075" max="3075" width="3.28515625" style="188" customWidth="1"/>
    <col min="3076" max="3076" width="3.140625" style="188" customWidth="1"/>
    <col min="3077" max="3077" width="4.5703125" style="188" customWidth="1"/>
    <col min="3078" max="3078" width="48.85546875" style="188" customWidth="1"/>
    <col min="3079" max="3079" width="0" style="188" hidden="1" customWidth="1"/>
    <col min="3080" max="3080" width="10.140625" style="188" customWidth="1"/>
    <col min="3081" max="3082" width="0" style="188" hidden="1" customWidth="1"/>
    <col min="3083" max="3083" width="9.5703125" style="188" customWidth="1"/>
    <col min="3084" max="3087" width="0" style="188" hidden="1" customWidth="1"/>
    <col min="3088" max="3328" width="9.140625" style="188"/>
    <col min="3329" max="3330" width="0" style="188" hidden="1" customWidth="1"/>
    <col min="3331" max="3331" width="3.28515625" style="188" customWidth="1"/>
    <col min="3332" max="3332" width="3.140625" style="188" customWidth="1"/>
    <col min="3333" max="3333" width="4.5703125" style="188" customWidth="1"/>
    <col min="3334" max="3334" width="48.85546875" style="188" customWidth="1"/>
    <col min="3335" max="3335" width="0" style="188" hidden="1" customWidth="1"/>
    <col min="3336" max="3336" width="10.140625" style="188" customWidth="1"/>
    <col min="3337" max="3338" width="0" style="188" hidden="1" customWidth="1"/>
    <col min="3339" max="3339" width="9.5703125" style="188" customWidth="1"/>
    <col min="3340" max="3343" width="0" style="188" hidden="1" customWidth="1"/>
    <col min="3344" max="3584" width="9.140625" style="188"/>
    <col min="3585" max="3586" width="0" style="188" hidden="1" customWidth="1"/>
    <col min="3587" max="3587" width="3.28515625" style="188" customWidth="1"/>
    <col min="3588" max="3588" width="3.140625" style="188" customWidth="1"/>
    <col min="3589" max="3589" width="4.5703125" style="188" customWidth="1"/>
    <col min="3590" max="3590" width="48.85546875" style="188" customWidth="1"/>
    <col min="3591" max="3591" width="0" style="188" hidden="1" customWidth="1"/>
    <col min="3592" max="3592" width="10.140625" style="188" customWidth="1"/>
    <col min="3593" max="3594" width="0" style="188" hidden="1" customWidth="1"/>
    <col min="3595" max="3595" width="9.5703125" style="188" customWidth="1"/>
    <col min="3596" max="3599" width="0" style="188" hidden="1" customWidth="1"/>
    <col min="3600" max="3840" width="9.140625" style="188"/>
    <col min="3841" max="3842" width="0" style="188" hidden="1" customWidth="1"/>
    <col min="3843" max="3843" width="3.28515625" style="188" customWidth="1"/>
    <col min="3844" max="3844" width="3.140625" style="188" customWidth="1"/>
    <col min="3845" max="3845" width="4.5703125" style="188" customWidth="1"/>
    <col min="3846" max="3846" width="48.85546875" style="188" customWidth="1"/>
    <col min="3847" max="3847" width="0" style="188" hidden="1" customWidth="1"/>
    <col min="3848" max="3848" width="10.140625" style="188" customWidth="1"/>
    <col min="3849" max="3850" width="0" style="188" hidden="1" customWidth="1"/>
    <col min="3851" max="3851" width="9.5703125" style="188" customWidth="1"/>
    <col min="3852" max="3855" width="0" style="188" hidden="1" customWidth="1"/>
    <col min="3856" max="4096" width="9.140625" style="188"/>
    <col min="4097" max="4098" width="0" style="188" hidden="1" customWidth="1"/>
    <col min="4099" max="4099" width="3.28515625" style="188" customWidth="1"/>
    <col min="4100" max="4100" width="3.140625" style="188" customWidth="1"/>
    <col min="4101" max="4101" width="4.5703125" style="188" customWidth="1"/>
    <col min="4102" max="4102" width="48.85546875" style="188" customWidth="1"/>
    <col min="4103" max="4103" width="0" style="188" hidden="1" customWidth="1"/>
    <col min="4104" max="4104" width="10.140625" style="188" customWidth="1"/>
    <col min="4105" max="4106" width="0" style="188" hidden="1" customWidth="1"/>
    <col min="4107" max="4107" width="9.5703125" style="188" customWidth="1"/>
    <col min="4108" max="4111" width="0" style="188" hidden="1" customWidth="1"/>
    <col min="4112" max="4352" width="9.140625" style="188"/>
    <col min="4353" max="4354" width="0" style="188" hidden="1" customWidth="1"/>
    <col min="4355" max="4355" width="3.28515625" style="188" customWidth="1"/>
    <col min="4356" max="4356" width="3.140625" style="188" customWidth="1"/>
    <col min="4357" max="4357" width="4.5703125" style="188" customWidth="1"/>
    <col min="4358" max="4358" width="48.85546875" style="188" customWidth="1"/>
    <col min="4359" max="4359" width="0" style="188" hidden="1" customWidth="1"/>
    <col min="4360" max="4360" width="10.140625" style="188" customWidth="1"/>
    <col min="4361" max="4362" width="0" style="188" hidden="1" customWidth="1"/>
    <col min="4363" max="4363" width="9.5703125" style="188" customWidth="1"/>
    <col min="4364" max="4367" width="0" style="188" hidden="1" customWidth="1"/>
    <col min="4368" max="4608" width="9.140625" style="188"/>
    <col min="4609" max="4610" width="0" style="188" hidden="1" customWidth="1"/>
    <col min="4611" max="4611" width="3.28515625" style="188" customWidth="1"/>
    <col min="4612" max="4612" width="3.140625" style="188" customWidth="1"/>
    <col min="4613" max="4613" width="4.5703125" style="188" customWidth="1"/>
    <col min="4614" max="4614" width="48.85546875" style="188" customWidth="1"/>
    <col min="4615" max="4615" width="0" style="188" hidden="1" customWidth="1"/>
    <col min="4616" max="4616" width="10.140625" style="188" customWidth="1"/>
    <col min="4617" max="4618" width="0" style="188" hidden="1" customWidth="1"/>
    <col min="4619" max="4619" width="9.5703125" style="188" customWidth="1"/>
    <col min="4620" max="4623" width="0" style="188" hidden="1" customWidth="1"/>
    <col min="4624" max="4864" width="9.140625" style="188"/>
    <col min="4865" max="4866" width="0" style="188" hidden="1" customWidth="1"/>
    <col min="4867" max="4867" width="3.28515625" style="188" customWidth="1"/>
    <col min="4868" max="4868" width="3.140625" style="188" customWidth="1"/>
    <col min="4869" max="4869" width="4.5703125" style="188" customWidth="1"/>
    <col min="4870" max="4870" width="48.85546875" style="188" customWidth="1"/>
    <col min="4871" max="4871" width="0" style="188" hidden="1" customWidth="1"/>
    <col min="4872" max="4872" width="10.140625" style="188" customWidth="1"/>
    <col min="4873" max="4874" width="0" style="188" hidden="1" customWidth="1"/>
    <col min="4875" max="4875" width="9.5703125" style="188" customWidth="1"/>
    <col min="4876" max="4879" width="0" style="188" hidden="1" customWidth="1"/>
    <col min="4880" max="5120" width="9.140625" style="188"/>
    <col min="5121" max="5122" width="0" style="188" hidden="1" customWidth="1"/>
    <col min="5123" max="5123" width="3.28515625" style="188" customWidth="1"/>
    <col min="5124" max="5124" width="3.140625" style="188" customWidth="1"/>
    <col min="5125" max="5125" width="4.5703125" style="188" customWidth="1"/>
    <col min="5126" max="5126" width="48.85546875" style="188" customWidth="1"/>
    <col min="5127" max="5127" width="0" style="188" hidden="1" customWidth="1"/>
    <col min="5128" max="5128" width="10.140625" style="188" customWidth="1"/>
    <col min="5129" max="5130" width="0" style="188" hidden="1" customWidth="1"/>
    <col min="5131" max="5131" width="9.5703125" style="188" customWidth="1"/>
    <col min="5132" max="5135" width="0" style="188" hidden="1" customWidth="1"/>
    <col min="5136" max="5376" width="9.140625" style="188"/>
    <col min="5377" max="5378" width="0" style="188" hidden="1" customWidth="1"/>
    <col min="5379" max="5379" width="3.28515625" style="188" customWidth="1"/>
    <col min="5380" max="5380" width="3.140625" style="188" customWidth="1"/>
    <col min="5381" max="5381" width="4.5703125" style="188" customWidth="1"/>
    <col min="5382" max="5382" width="48.85546875" style="188" customWidth="1"/>
    <col min="5383" max="5383" width="0" style="188" hidden="1" customWidth="1"/>
    <col min="5384" max="5384" width="10.140625" style="188" customWidth="1"/>
    <col min="5385" max="5386" width="0" style="188" hidden="1" customWidth="1"/>
    <col min="5387" max="5387" width="9.5703125" style="188" customWidth="1"/>
    <col min="5388" max="5391" width="0" style="188" hidden="1" customWidth="1"/>
    <col min="5392" max="5632" width="9.140625" style="188"/>
    <col min="5633" max="5634" width="0" style="188" hidden="1" customWidth="1"/>
    <col min="5635" max="5635" width="3.28515625" style="188" customWidth="1"/>
    <col min="5636" max="5636" width="3.140625" style="188" customWidth="1"/>
    <col min="5637" max="5637" width="4.5703125" style="188" customWidth="1"/>
    <col min="5638" max="5638" width="48.85546875" style="188" customWidth="1"/>
    <col min="5639" max="5639" width="0" style="188" hidden="1" customWidth="1"/>
    <col min="5640" max="5640" width="10.140625" style="188" customWidth="1"/>
    <col min="5641" max="5642" width="0" style="188" hidden="1" customWidth="1"/>
    <col min="5643" max="5643" width="9.5703125" style="188" customWidth="1"/>
    <col min="5644" max="5647" width="0" style="188" hidden="1" customWidth="1"/>
    <col min="5648" max="5888" width="9.140625" style="188"/>
    <col min="5889" max="5890" width="0" style="188" hidden="1" customWidth="1"/>
    <col min="5891" max="5891" width="3.28515625" style="188" customWidth="1"/>
    <col min="5892" max="5892" width="3.140625" style="188" customWidth="1"/>
    <col min="5893" max="5893" width="4.5703125" style="188" customWidth="1"/>
    <col min="5894" max="5894" width="48.85546875" style="188" customWidth="1"/>
    <col min="5895" max="5895" width="0" style="188" hidden="1" customWidth="1"/>
    <col min="5896" max="5896" width="10.140625" style="188" customWidth="1"/>
    <col min="5897" max="5898" width="0" style="188" hidden="1" customWidth="1"/>
    <col min="5899" max="5899" width="9.5703125" style="188" customWidth="1"/>
    <col min="5900" max="5903" width="0" style="188" hidden="1" customWidth="1"/>
    <col min="5904" max="6144" width="9.140625" style="188"/>
    <col min="6145" max="6146" width="0" style="188" hidden="1" customWidth="1"/>
    <col min="6147" max="6147" width="3.28515625" style="188" customWidth="1"/>
    <col min="6148" max="6148" width="3.140625" style="188" customWidth="1"/>
    <col min="6149" max="6149" width="4.5703125" style="188" customWidth="1"/>
    <col min="6150" max="6150" width="48.85546875" style="188" customWidth="1"/>
    <col min="6151" max="6151" width="0" style="188" hidden="1" customWidth="1"/>
    <col min="6152" max="6152" width="10.140625" style="188" customWidth="1"/>
    <col min="6153" max="6154" width="0" style="188" hidden="1" customWidth="1"/>
    <col min="6155" max="6155" width="9.5703125" style="188" customWidth="1"/>
    <col min="6156" max="6159" width="0" style="188" hidden="1" customWidth="1"/>
    <col min="6160" max="6400" width="9.140625" style="188"/>
    <col min="6401" max="6402" width="0" style="188" hidden="1" customWidth="1"/>
    <col min="6403" max="6403" width="3.28515625" style="188" customWidth="1"/>
    <col min="6404" max="6404" width="3.140625" style="188" customWidth="1"/>
    <col min="6405" max="6405" width="4.5703125" style="188" customWidth="1"/>
    <col min="6406" max="6406" width="48.85546875" style="188" customWidth="1"/>
    <col min="6407" max="6407" width="0" style="188" hidden="1" customWidth="1"/>
    <col min="6408" max="6408" width="10.140625" style="188" customWidth="1"/>
    <col min="6409" max="6410" width="0" style="188" hidden="1" customWidth="1"/>
    <col min="6411" max="6411" width="9.5703125" style="188" customWidth="1"/>
    <col min="6412" max="6415" width="0" style="188" hidden="1" customWidth="1"/>
    <col min="6416" max="6656" width="9.140625" style="188"/>
    <col min="6657" max="6658" width="0" style="188" hidden="1" customWidth="1"/>
    <col min="6659" max="6659" width="3.28515625" style="188" customWidth="1"/>
    <col min="6660" max="6660" width="3.140625" style="188" customWidth="1"/>
    <col min="6661" max="6661" width="4.5703125" style="188" customWidth="1"/>
    <col min="6662" max="6662" width="48.85546875" style="188" customWidth="1"/>
    <col min="6663" max="6663" width="0" style="188" hidden="1" customWidth="1"/>
    <col min="6664" max="6664" width="10.140625" style="188" customWidth="1"/>
    <col min="6665" max="6666" width="0" style="188" hidden="1" customWidth="1"/>
    <col min="6667" max="6667" width="9.5703125" style="188" customWidth="1"/>
    <col min="6668" max="6671" width="0" style="188" hidden="1" customWidth="1"/>
    <col min="6672" max="6912" width="9.140625" style="188"/>
    <col min="6913" max="6914" width="0" style="188" hidden="1" customWidth="1"/>
    <col min="6915" max="6915" width="3.28515625" style="188" customWidth="1"/>
    <col min="6916" max="6916" width="3.140625" style="188" customWidth="1"/>
    <col min="6917" max="6917" width="4.5703125" style="188" customWidth="1"/>
    <col min="6918" max="6918" width="48.85546875" style="188" customWidth="1"/>
    <col min="6919" max="6919" width="0" style="188" hidden="1" customWidth="1"/>
    <col min="6920" max="6920" width="10.140625" style="188" customWidth="1"/>
    <col min="6921" max="6922" width="0" style="188" hidden="1" customWidth="1"/>
    <col min="6923" max="6923" width="9.5703125" style="188" customWidth="1"/>
    <col min="6924" max="6927" width="0" style="188" hidden="1" customWidth="1"/>
    <col min="6928" max="7168" width="9.140625" style="188"/>
    <col min="7169" max="7170" width="0" style="188" hidden="1" customWidth="1"/>
    <col min="7171" max="7171" width="3.28515625" style="188" customWidth="1"/>
    <col min="7172" max="7172" width="3.140625" style="188" customWidth="1"/>
    <col min="7173" max="7173" width="4.5703125" style="188" customWidth="1"/>
    <col min="7174" max="7174" width="48.85546875" style="188" customWidth="1"/>
    <col min="7175" max="7175" width="0" style="188" hidden="1" customWidth="1"/>
    <col min="7176" max="7176" width="10.140625" style="188" customWidth="1"/>
    <col min="7177" max="7178" width="0" style="188" hidden="1" customWidth="1"/>
    <col min="7179" max="7179" width="9.5703125" style="188" customWidth="1"/>
    <col min="7180" max="7183" width="0" style="188" hidden="1" customWidth="1"/>
    <col min="7184" max="7424" width="9.140625" style="188"/>
    <col min="7425" max="7426" width="0" style="188" hidden="1" customWidth="1"/>
    <col min="7427" max="7427" width="3.28515625" style="188" customWidth="1"/>
    <col min="7428" max="7428" width="3.140625" style="188" customWidth="1"/>
    <col min="7429" max="7429" width="4.5703125" style="188" customWidth="1"/>
    <col min="7430" max="7430" width="48.85546875" style="188" customWidth="1"/>
    <col min="7431" max="7431" width="0" style="188" hidden="1" customWidth="1"/>
    <col min="7432" max="7432" width="10.140625" style="188" customWidth="1"/>
    <col min="7433" max="7434" width="0" style="188" hidden="1" customWidth="1"/>
    <col min="7435" max="7435" width="9.5703125" style="188" customWidth="1"/>
    <col min="7436" max="7439" width="0" style="188" hidden="1" customWidth="1"/>
    <col min="7440" max="7680" width="9.140625" style="188"/>
    <col min="7681" max="7682" width="0" style="188" hidden="1" customWidth="1"/>
    <col min="7683" max="7683" width="3.28515625" style="188" customWidth="1"/>
    <col min="7684" max="7684" width="3.140625" style="188" customWidth="1"/>
    <col min="7685" max="7685" width="4.5703125" style="188" customWidth="1"/>
    <col min="7686" max="7686" width="48.85546875" style="188" customWidth="1"/>
    <col min="7687" max="7687" width="0" style="188" hidden="1" customWidth="1"/>
    <col min="7688" max="7688" width="10.140625" style="188" customWidth="1"/>
    <col min="7689" max="7690" width="0" style="188" hidden="1" customWidth="1"/>
    <col min="7691" max="7691" width="9.5703125" style="188" customWidth="1"/>
    <col min="7692" max="7695" width="0" style="188" hidden="1" customWidth="1"/>
    <col min="7696" max="7936" width="9.140625" style="188"/>
    <col min="7937" max="7938" width="0" style="188" hidden="1" customWidth="1"/>
    <col min="7939" max="7939" width="3.28515625" style="188" customWidth="1"/>
    <col min="7940" max="7940" width="3.140625" style="188" customWidth="1"/>
    <col min="7941" max="7941" width="4.5703125" style="188" customWidth="1"/>
    <col min="7942" max="7942" width="48.85546875" style="188" customWidth="1"/>
    <col min="7943" max="7943" width="0" style="188" hidden="1" customWidth="1"/>
    <col min="7944" max="7944" width="10.140625" style="188" customWidth="1"/>
    <col min="7945" max="7946" width="0" style="188" hidden="1" customWidth="1"/>
    <col min="7947" max="7947" width="9.5703125" style="188" customWidth="1"/>
    <col min="7948" max="7951" width="0" style="188" hidden="1" customWidth="1"/>
    <col min="7952" max="8192" width="9.140625" style="188"/>
    <col min="8193" max="8194" width="0" style="188" hidden="1" customWidth="1"/>
    <col min="8195" max="8195" width="3.28515625" style="188" customWidth="1"/>
    <col min="8196" max="8196" width="3.140625" style="188" customWidth="1"/>
    <col min="8197" max="8197" width="4.5703125" style="188" customWidth="1"/>
    <col min="8198" max="8198" width="48.85546875" style="188" customWidth="1"/>
    <col min="8199" max="8199" width="0" style="188" hidden="1" customWidth="1"/>
    <col min="8200" max="8200" width="10.140625" style="188" customWidth="1"/>
    <col min="8201" max="8202" width="0" style="188" hidden="1" customWidth="1"/>
    <col min="8203" max="8203" width="9.5703125" style="188" customWidth="1"/>
    <col min="8204" max="8207" width="0" style="188" hidden="1" customWidth="1"/>
    <col min="8208" max="8448" width="9.140625" style="188"/>
    <col min="8449" max="8450" width="0" style="188" hidden="1" customWidth="1"/>
    <col min="8451" max="8451" width="3.28515625" style="188" customWidth="1"/>
    <col min="8452" max="8452" width="3.140625" style="188" customWidth="1"/>
    <col min="8453" max="8453" width="4.5703125" style="188" customWidth="1"/>
    <col min="8454" max="8454" width="48.85546875" style="188" customWidth="1"/>
    <col min="8455" max="8455" width="0" style="188" hidden="1" customWidth="1"/>
    <col min="8456" max="8456" width="10.140625" style="188" customWidth="1"/>
    <col min="8457" max="8458" width="0" style="188" hidden="1" customWidth="1"/>
    <col min="8459" max="8459" width="9.5703125" style="188" customWidth="1"/>
    <col min="8460" max="8463" width="0" style="188" hidden="1" customWidth="1"/>
    <col min="8464" max="8704" width="9.140625" style="188"/>
    <col min="8705" max="8706" width="0" style="188" hidden="1" customWidth="1"/>
    <col min="8707" max="8707" width="3.28515625" style="188" customWidth="1"/>
    <col min="8708" max="8708" width="3.140625" style="188" customWidth="1"/>
    <col min="8709" max="8709" width="4.5703125" style="188" customWidth="1"/>
    <col min="8710" max="8710" width="48.85546875" style="188" customWidth="1"/>
    <col min="8711" max="8711" width="0" style="188" hidden="1" customWidth="1"/>
    <col min="8712" max="8712" width="10.140625" style="188" customWidth="1"/>
    <col min="8713" max="8714" width="0" style="188" hidden="1" customWidth="1"/>
    <col min="8715" max="8715" width="9.5703125" style="188" customWidth="1"/>
    <col min="8716" max="8719" width="0" style="188" hidden="1" customWidth="1"/>
    <col min="8720" max="8960" width="9.140625" style="188"/>
    <col min="8961" max="8962" width="0" style="188" hidden="1" customWidth="1"/>
    <col min="8963" max="8963" width="3.28515625" style="188" customWidth="1"/>
    <col min="8964" max="8964" width="3.140625" style="188" customWidth="1"/>
    <col min="8965" max="8965" width="4.5703125" style="188" customWidth="1"/>
    <col min="8966" max="8966" width="48.85546875" style="188" customWidth="1"/>
    <col min="8967" max="8967" width="0" style="188" hidden="1" customWidth="1"/>
    <col min="8968" max="8968" width="10.140625" style="188" customWidth="1"/>
    <col min="8969" max="8970" width="0" style="188" hidden="1" customWidth="1"/>
    <col min="8971" max="8971" width="9.5703125" style="188" customWidth="1"/>
    <col min="8972" max="8975" width="0" style="188" hidden="1" customWidth="1"/>
    <col min="8976" max="9216" width="9.140625" style="188"/>
    <col min="9217" max="9218" width="0" style="188" hidden="1" customWidth="1"/>
    <col min="9219" max="9219" width="3.28515625" style="188" customWidth="1"/>
    <col min="9220" max="9220" width="3.140625" style="188" customWidth="1"/>
    <col min="9221" max="9221" width="4.5703125" style="188" customWidth="1"/>
    <col min="9222" max="9222" width="48.85546875" style="188" customWidth="1"/>
    <col min="9223" max="9223" width="0" style="188" hidden="1" customWidth="1"/>
    <col min="9224" max="9224" width="10.140625" style="188" customWidth="1"/>
    <col min="9225" max="9226" width="0" style="188" hidden="1" customWidth="1"/>
    <col min="9227" max="9227" width="9.5703125" style="188" customWidth="1"/>
    <col min="9228" max="9231" width="0" style="188" hidden="1" customWidth="1"/>
    <col min="9232" max="9472" width="9.140625" style="188"/>
    <col min="9473" max="9474" width="0" style="188" hidden="1" customWidth="1"/>
    <col min="9475" max="9475" width="3.28515625" style="188" customWidth="1"/>
    <col min="9476" max="9476" width="3.140625" style="188" customWidth="1"/>
    <col min="9477" max="9477" width="4.5703125" style="188" customWidth="1"/>
    <col min="9478" max="9478" width="48.85546875" style="188" customWidth="1"/>
    <col min="9479" max="9479" width="0" style="188" hidden="1" customWidth="1"/>
    <col min="9480" max="9480" width="10.140625" style="188" customWidth="1"/>
    <col min="9481" max="9482" width="0" style="188" hidden="1" customWidth="1"/>
    <col min="9483" max="9483" width="9.5703125" style="188" customWidth="1"/>
    <col min="9484" max="9487" width="0" style="188" hidden="1" customWidth="1"/>
    <col min="9488" max="9728" width="9.140625" style="188"/>
    <col min="9729" max="9730" width="0" style="188" hidden="1" customWidth="1"/>
    <col min="9731" max="9731" width="3.28515625" style="188" customWidth="1"/>
    <col min="9732" max="9732" width="3.140625" style="188" customWidth="1"/>
    <col min="9733" max="9733" width="4.5703125" style="188" customWidth="1"/>
    <col min="9734" max="9734" width="48.85546875" style="188" customWidth="1"/>
    <col min="9735" max="9735" width="0" style="188" hidden="1" customWidth="1"/>
    <col min="9736" max="9736" width="10.140625" style="188" customWidth="1"/>
    <col min="9737" max="9738" width="0" style="188" hidden="1" customWidth="1"/>
    <col min="9739" max="9739" width="9.5703125" style="188" customWidth="1"/>
    <col min="9740" max="9743" width="0" style="188" hidden="1" customWidth="1"/>
    <col min="9744" max="9984" width="9.140625" style="188"/>
    <col min="9985" max="9986" width="0" style="188" hidden="1" customWidth="1"/>
    <col min="9987" max="9987" width="3.28515625" style="188" customWidth="1"/>
    <col min="9988" max="9988" width="3.140625" style="188" customWidth="1"/>
    <col min="9989" max="9989" width="4.5703125" style="188" customWidth="1"/>
    <col min="9990" max="9990" width="48.85546875" style="188" customWidth="1"/>
    <col min="9991" max="9991" width="0" style="188" hidden="1" customWidth="1"/>
    <col min="9992" max="9992" width="10.140625" style="188" customWidth="1"/>
    <col min="9993" max="9994" width="0" style="188" hidden="1" customWidth="1"/>
    <col min="9995" max="9995" width="9.5703125" style="188" customWidth="1"/>
    <col min="9996" max="9999" width="0" style="188" hidden="1" customWidth="1"/>
    <col min="10000" max="10240" width="9.140625" style="188"/>
    <col min="10241" max="10242" width="0" style="188" hidden="1" customWidth="1"/>
    <col min="10243" max="10243" width="3.28515625" style="188" customWidth="1"/>
    <col min="10244" max="10244" width="3.140625" style="188" customWidth="1"/>
    <col min="10245" max="10245" width="4.5703125" style="188" customWidth="1"/>
    <col min="10246" max="10246" width="48.85546875" style="188" customWidth="1"/>
    <col min="10247" max="10247" width="0" style="188" hidden="1" customWidth="1"/>
    <col min="10248" max="10248" width="10.140625" style="188" customWidth="1"/>
    <col min="10249" max="10250" width="0" style="188" hidden="1" customWidth="1"/>
    <col min="10251" max="10251" width="9.5703125" style="188" customWidth="1"/>
    <col min="10252" max="10255" width="0" style="188" hidden="1" customWidth="1"/>
    <col min="10256" max="10496" width="9.140625" style="188"/>
    <col min="10497" max="10498" width="0" style="188" hidden="1" customWidth="1"/>
    <col min="10499" max="10499" width="3.28515625" style="188" customWidth="1"/>
    <col min="10500" max="10500" width="3.140625" style="188" customWidth="1"/>
    <col min="10501" max="10501" width="4.5703125" style="188" customWidth="1"/>
    <col min="10502" max="10502" width="48.85546875" style="188" customWidth="1"/>
    <col min="10503" max="10503" width="0" style="188" hidden="1" customWidth="1"/>
    <col min="10504" max="10504" width="10.140625" style="188" customWidth="1"/>
    <col min="10505" max="10506" width="0" style="188" hidden="1" customWidth="1"/>
    <col min="10507" max="10507" width="9.5703125" style="188" customWidth="1"/>
    <col min="10508" max="10511" width="0" style="188" hidden="1" customWidth="1"/>
    <col min="10512" max="10752" width="9.140625" style="188"/>
    <col min="10753" max="10754" width="0" style="188" hidden="1" customWidth="1"/>
    <col min="10755" max="10755" width="3.28515625" style="188" customWidth="1"/>
    <col min="10756" max="10756" width="3.140625" style="188" customWidth="1"/>
    <col min="10757" max="10757" width="4.5703125" style="188" customWidth="1"/>
    <col min="10758" max="10758" width="48.85546875" style="188" customWidth="1"/>
    <col min="10759" max="10759" width="0" style="188" hidden="1" customWidth="1"/>
    <col min="10760" max="10760" width="10.140625" style="188" customWidth="1"/>
    <col min="10761" max="10762" width="0" style="188" hidden="1" customWidth="1"/>
    <col min="10763" max="10763" width="9.5703125" style="188" customWidth="1"/>
    <col min="10764" max="10767" width="0" style="188" hidden="1" customWidth="1"/>
    <col min="10768" max="11008" width="9.140625" style="188"/>
    <col min="11009" max="11010" width="0" style="188" hidden="1" customWidth="1"/>
    <col min="11011" max="11011" width="3.28515625" style="188" customWidth="1"/>
    <col min="11012" max="11012" width="3.140625" style="188" customWidth="1"/>
    <col min="11013" max="11013" width="4.5703125" style="188" customWidth="1"/>
    <col min="11014" max="11014" width="48.85546875" style="188" customWidth="1"/>
    <col min="11015" max="11015" width="0" style="188" hidden="1" customWidth="1"/>
    <col min="11016" max="11016" width="10.140625" style="188" customWidth="1"/>
    <col min="11017" max="11018" width="0" style="188" hidden="1" customWidth="1"/>
    <col min="11019" max="11019" width="9.5703125" style="188" customWidth="1"/>
    <col min="11020" max="11023" width="0" style="188" hidden="1" customWidth="1"/>
    <col min="11024" max="11264" width="9.140625" style="188"/>
    <col min="11265" max="11266" width="0" style="188" hidden="1" customWidth="1"/>
    <col min="11267" max="11267" width="3.28515625" style="188" customWidth="1"/>
    <col min="11268" max="11268" width="3.140625" style="188" customWidth="1"/>
    <col min="11269" max="11269" width="4.5703125" style="188" customWidth="1"/>
    <col min="11270" max="11270" width="48.85546875" style="188" customWidth="1"/>
    <col min="11271" max="11271" width="0" style="188" hidden="1" customWidth="1"/>
    <col min="11272" max="11272" width="10.140625" style="188" customWidth="1"/>
    <col min="11273" max="11274" width="0" style="188" hidden="1" customWidth="1"/>
    <col min="11275" max="11275" width="9.5703125" style="188" customWidth="1"/>
    <col min="11276" max="11279" width="0" style="188" hidden="1" customWidth="1"/>
    <col min="11280" max="11520" width="9.140625" style="188"/>
    <col min="11521" max="11522" width="0" style="188" hidden="1" customWidth="1"/>
    <col min="11523" max="11523" width="3.28515625" style="188" customWidth="1"/>
    <col min="11524" max="11524" width="3.140625" style="188" customWidth="1"/>
    <col min="11525" max="11525" width="4.5703125" style="188" customWidth="1"/>
    <col min="11526" max="11526" width="48.85546875" style="188" customWidth="1"/>
    <col min="11527" max="11527" width="0" style="188" hidden="1" customWidth="1"/>
    <col min="11528" max="11528" width="10.140625" style="188" customWidth="1"/>
    <col min="11529" max="11530" width="0" style="188" hidden="1" customWidth="1"/>
    <col min="11531" max="11531" width="9.5703125" style="188" customWidth="1"/>
    <col min="11532" max="11535" width="0" style="188" hidden="1" customWidth="1"/>
    <col min="11536" max="11776" width="9.140625" style="188"/>
    <col min="11777" max="11778" width="0" style="188" hidden="1" customWidth="1"/>
    <col min="11779" max="11779" width="3.28515625" style="188" customWidth="1"/>
    <col min="11780" max="11780" width="3.140625" style="188" customWidth="1"/>
    <col min="11781" max="11781" width="4.5703125" style="188" customWidth="1"/>
    <col min="11782" max="11782" width="48.85546875" style="188" customWidth="1"/>
    <col min="11783" max="11783" width="0" style="188" hidden="1" customWidth="1"/>
    <col min="11784" max="11784" width="10.140625" style="188" customWidth="1"/>
    <col min="11785" max="11786" width="0" style="188" hidden="1" customWidth="1"/>
    <col min="11787" max="11787" width="9.5703125" style="188" customWidth="1"/>
    <col min="11788" max="11791" width="0" style="188" hidden="1" customWidth="1"/>
    <col min="11792" max="12032" width="9.140625" style="188"/>
    <col min="12033" max="12034" width="0" style="188" hidden="1" customWidth="1"/>
    <col min="12035" max="12035" width="3.28515625" style="188" customWidth="1"/>
    <col min="12036" max="12036" width="3.140625" style="188" customWidth="1"/>
    <col min="12037" max="12037" width="4.5703125" style="188" customWidth="1"/>
    <col min="12038" max="12038" width="48.85546875" style="188" customWidth="1"/>
    <col min="12039" max="12039" width="0" style="188" hidden="1" customWidth="1"/>
    <col min="12040" max="12040" width="10.140625" style="188" customWidth="1"/>
    <col min="12041" max="12042" width="0" style="188" hidden="1" customWidth="1"/>
    <col min="12043" max="12043" width="9.5703125" style="188" customWidth="1"/>
    <col min="12044" max="12047" width="0" style="188" hidden="1" customWidth="1"/>
    <col min="12048" max="12288" width="9.140625" style="188"/>
    <col min="12289" max="12290" width="0" style="188" hidden="1" customWidth="1"/>
    <col min="12291" max="12291" width="3.28515625" style="188" customWidth="1"/>
    <col min="12292" max="12292" width="3.140625" style="188" customWidth="1"/>
    <col min="12293" max="12293" width="4.5703125" style="188" customWidth="1"/>
    <col min="12294" max="12294" width="48.85546875" style="188" customWidth="1"/>
    <col min="12295" max="12295" width="0" style="188" hidden="1" customWidth="1"/>
    <col min="12296" max="12296" width="10.140625" style="188" customWidth="1"/>
    <col min="12297" max="12298" width="0" style="188" hidden="1" customWidth="1"/>
    <col min="12299" max="12299" width="9.5703125" style="188" customWidth="1"/>
    <col min="12300" max="12303" width="0" style="188" hidden="1" customWidth="1"/>
    <col min="12304" max="12544" width="9.140625" style="188"/>
    <col min="12545" max="12546" width="0" style="188" hidden="1" customWidth="1"/>
    <col min="12547" max="12547" width="3.28515625" style="188" customWidth="1"/>
    <col min="12548" max="12548" width="3.140625" style="188" customWidth="1"/>
    <col min="12549" max="12549" width="4.5703125" style="188" customWidth="1"/>
    <col min="12550" max="12550" width="48.85546875" style="188" customWidth="1"/>
    <col min="12551" max="12551" width="0" style="188" hidden="1" customWidth="1"/>
    <col min="12552" max="12552" width="10.140625" style="188" customWidth="1"/>
    <col min="12553" max="12554" width="0" style="188" hidden="1" customWidth="1"/>
    <col min="12555" max="12555" width="9.5703125" style="188" customWidth="1"/>
    <col min="12556" max="12559" width="0" style="188" hidden="1" customWidth="1"/>
    <col min="12560" max="12800" width="9.140625" style="188"/>
    <col min="12801" max="12802" width="0" style="188" hidden="1" customWidth="1"/>
    <col min="12803" max="12803" width="3.28515625" style="188" customWidth="1"/>
    <col min="12804" max="12804" width="3.140625" style="188" customWidth="1"/>
    <col min="12805" max="12805" width="4.5703125" style="188" customWidth="1"/>
    <col min="12806" max="12806" width="48.85546875" style="188" customWidth="1"/>
    <col min="12807" max="12807" width="0" style="188" hidden="1" customWidth="1"/>
    <col min="12808" max="12808" width="10.140625" style="188" customWidth="1"/>
    <col min="12809" max="12810" width="0" style="188" hidden="1" customWidth="1"/>
    <col min="12811" max="12811" width="9.5703125" style="188" customWidth="1"/>
    <col min="12812" max="12815" width="0" style="188" hidden="1" customWidth="1"/>
    <col min="12816" max="13056" width="9.140625" style="188"/>
    <col min="13057" max="13058" width="0" style="188" hidden="1" customWidth="1"/>
    <col min="13059" max="13059" width="3.28515625" style="188" customWidth="1"/>
    <col min="13060" max="13060" width="3.140625" style="188" customWidth="1"/>
    <col min="13061" max="13061" width="4.5703125" style="188" customWidth="1"/>
    <col min="13062" max="13062" width="48.85546875" style="188" customWidth="1"/>
    <col min="13063" max="13063" width="0" style="188" hidden="1" customWidth="1"/>
    <col min="13064" max="13064" width="10.140625" style="188" customWidth="1"/>
    <col min="13065" max="13066" width="0" style="188" hidden="1" customWidth="1"/>
    <col min="13067" max="13067" width="9.5703125" style="188" customWidth="1"/>
    <col min="13068" max="13071" width="0" style="188" hidden="1" customWidth="1"/>
    <col min="13072" max="13312" width="9.140625" style="188"/>
    <col min="13313" max="13314" width="0" style="188" hidden="1" customWidth="1"/>
    <col min="13315" max="13315" width="3.28515625" style="188" customWidth="1"/>
    <col min="13316" max="13316" width="3.140625" style="188" customWidth="1"/>
    <col min="13317" max="13317" width="4.5703125" style="188" customWidth="1"/>
    <col min="13318" max="13318" width="48.85546875" style="188" customWidth="1"/>
    <col min="13319" max="13319" width="0" style="188" hidden="1" customWidth="1"/>
    <col min="13320" max="13320" width="10.140625" style="188" customWidth="1"/>
    <col min="13321" max="13322" width="0" style="188" hidden="1" customWidth="1"/>
    <col min="13323" max="13323" width="9.5703125" style="188" customWidth="1"/>
    <col min="13324" max="13327" width="0" style="188" hidden="1" customWidth="1"/>
    <col min="13328" max="13568" width="9.140625" style="188"/>
    <col min="13569" max="13570" width="0" style="188" hidden="1" customWidth="1"/>
    <col min="13571" max="13571" width="3.28515625" style="188" customWidth="1"/>
    <col min="13572" max="13572" width="3.140625" style="188" customWidth="1"/>
    <col min="13573" max="13573" width="4.5703125" style="188" customWidth="1"/>
    <col min="13574" max="13574" width="48.85546875" style="188" customWidth="1"/>
    <col min="13575" max="13575" width="0" style="188" hidden="1" customWidth="1"/>
    <col min="13576" max="13576" width="10.140625" style="188" customWidth="1"/>
    <col min="13577" max="13578" width="0" style="188" hidden="1" customWidth="1"/>
    <col min="13579" max="13579" width="9.5703125" style="188" customWidth="1"/>
    <col min="13580" max="13583" width="0" style="188" hidden="1" customWidth="1"/>
    <col min="13584" max="13824" width="9.140625" style="188"/>
    <col min="13825" max="13826" width="0" style="188" hidden="1" customWidth="1"/>
    <col min="13827" max="13827" width="3.28515625" style="188" customWidth="1"/>
    <col min="13828" max="13828" width="3.140625" style="188" customWidth="1"/>
    <col min="13829" max="13829" width="4.5703125" style="188" customWidth="1"/>
    <col min="13830" max="13830" width="48.85546875" style="188" customWidth="1"/>
    <col min="13831" max="13831" width="0" style="188" hidden="1" customWidth="1"/>
    <col min="13832" max="13832" width="10.140625" style="188" customWidth="1"/>
    <col min="13833" max="13834" width="0" style="188" hidden="1" customWidth="1"/>
    <col min="13835" max="13835" width="9.5703125" style="188" customWidth="1"/>
    <col min="13836" max="13839" width="0" style="188" hidden="1" customWidth="1"/>
    <col min="13840" max="14080" width="9.140625" style="188"/>
    <col min="14081" max="14082" width="0" style="188" hidden="1" customWidth="1"/>
    <col min="14083" max="14083" width="3.28515625" style="188" customWidth="1"/>
    <col min="14084" max="14084" width="3.140625" style="188" customWidth="1"/>
    <col min="14085" max="14085" width="4.5703125" style="188" customWidth="1"/>
    <col min="14086" max="14086" width="48.85546875" style="188" customWidth="1"/>
    <col min="14087" max="14087" width="0" style="188" hidden="1" customWidth="1"/>
    <col min="14088" max="14088" width="10.140625" style="188" customWidth="1"/>
    <col min="14089" max="14090" width="0" style="188" hidden="1" customWidth="1"/>
    <col min="14091" max="14091" width="9.5703125" style="188" customWidth="1"/>
    <col min="14092" max="14095" width="0" style="188" hidden="1" customWidth="1"/>
    <col min="14096" max="14336" width="9.140625" style="188"/>
    <col min="14337" max="14338" width="0" style="188" hidden="1" customWidth="1"/>
    <col min="14339" max="14339" width="3.28515625" style="188" customWidth="1"/>
    <col min="14340" max="14340" width="3.140625" style="188" customWidth="1"/>
    <col min="14341" max="14341" width="4.5703125" style="188" customWidth="1"/>
    <col min="14342" max="14342" width="48.85546875" style="188" customWidth="1"/>
    <col min="14343" max="14343" width="0" style="188" hidden="1" customWidth="1"/>
    <col min="14344" max="14344" width="10.140625" style="188" customWidth="1"/>
    <col min="14345" max="14346" width="0" style="188" hidden="1" customWidth="1"/>
    <col min="14347" max="14347" width="9.5703125" style="188" customWidth="1"/>
    <col min="14348" max="14351" width="0" style="188" hidden="1" customWidth="1"/>
    <col min="14352" max="14592" width="9.140625" style="188"/>
    <col min="14593" max="14594" width="0" style="188" hidden="1" customWidth="1"/>
    <col min="14595" max="14595" width="3.28515625" style="188" customWidth="1"/>
    <col min="14596" max="14596" width="3.140625" style="188" customWidth="1"/>
    <col min="14597" max="14597" width="4.5703125" style="188" customWidth="1"/>
    <col min="14598" max="14598" width="48.85546875" style="188" customWidth="1"/>
    <col min="14599" max="14599" width="0" style="188" hidden="1" customWidth="1"/>
    <col min="14600" max="14600" width="10.140625" style="188" customWidth="1"/>
    <col min="14601" max="14602" width="0" style="188" hidden="1" customWidth="1"/>
    <col min="14603" max="14603" width="9.5703125" style="188" customWidth="1"/>
    <col min="14604" max="14607" width="0" style="188" hidden="1" customWidth="1"/>
    <col min="14608" max="14848" width="9.140625" style="188"/>
    <col min="14849" max="14850" width="0" style="188" hidden="1" customWidth="1"/>
    <col min="14851" max="14851" width="3.28515625" style="188" customWidth="1"/>
    <col min="14852" max="14852" width="3.140625" style="188" customWidth="1"/>
    <col min="14853" max="14853" width="4.5703125" style="188" customWidth="1"/>
    <col min="14854" max="14854" width="48.85546875" style="188" customWidth="1"/>
    <col min="14855" max="14855" width="0" style="188" hidden="1" customWidth="1"/>
    <col min="14856" max="14856" width="10.140625" style="188" customWidth="1"/>
    <col min="14857" max="14858" width="0" style="188" hidden="1" customWidth="1"/>
    <col min="14859" max="14859" width="9.5703125" style="188" customWidth="1"/>
    <col min="14860" max="14863" width="0" style="188" hidden="1" customWidth="1"/>
    <col min="14864" max="15104" width="9.140625" style="188"/>
    <col min="15105" max="15106" width="0" style="188" hidden="1" customWidth="1"/>
    <col min="15107" max="15107" width="3.28515625" style="188" customWidth="1"/>
    <col min="15108" max="15108" width="3.140625" style="188" customWidth="1"/>
    <col min="15109" max="15109" width="4.5703125" style="188" customWidth="1"/>
    <col min="15110" max="15110" width="48.85546875" style="188" customWidth="1"/>
    <col min="15111" max="15111" width="0" style="188" hidden="1" customWidth="1"/>
    <col min="15112" max="15112" width="10.140625" style="188" customWidth="1"/>
    <col min="15113" max="15114" width="0" style="188" hidden="1" customWidth="1"/>
    <col min="15115" max="15115" width="9.5703125" style="188" customWidth="1"/>
    <col min="15116" max="15119" width="0" style="188" hidden="1" customWidth="1"/>
    <col min="15120" max="15360" width="9.140625" style="188"/>
    <col min="15361" max="15362" width="0" style="188" hidden="1" customWidth="1"/>
    <col min="15363" max="15363" width="3.28515625" style="188" customWidth="1"/>
    <col min="15364" max="15364" width="3.140625" style="188" customWidth="1"/>
    <col min="15365" max="15365" width="4.5703125" style="188" customWidth="1"/>
    <col min="15366" max="15366" width="48.85546875" style="188" customWidth="1"/>
    <col min="15367" max="15367" width="0" style="188" hidden="1" customWidth="1"/>
    <col min="15368" max="15368" width="10.140625" style="188" customWidth="1"/>
    <col min="15369" max="15370" width="0" style="188" hidden="1" customWidth="1"/>
    <col min="15371" max="15371" width="9.5703125" style="188" customWidth="1"/>
    <col min="15372" max="15375" width="0" style="188" hidden="1" customWidth="1"/>
    <col min="15376" max="15616" width="9.140625" style="188"/>
    <col min="15617" max="15618" width="0" style="188" hidden="1" customWidth="1"/>
    <col min="15619" max="15619" width="3.28515625" style="188" customWidth="1"/>
    <col min="15620" max="15620" width="3.140625" style="188" customWidth="1"/>
    <col min="15621" max="15621" width="4.5703125" style="188" customWidth="1"/>
    <col min="15622" max="15622" width="48.85546875" style="188" customWidth="1"/>
    <col min="15623" max="15623" width="0" style="188" hidden="1" customWidth="1"/>
    <col min="15624" max="15624" width="10.140625" style="188" customWidth="1"/>
    <col min="15625" max="15626" width="0" style="188" hidden="1" customWidth="1"/>
    <col min="15627" max="15627" width="9.5703125" style="188" customWidth="1"/>
    <col min="15628" max="15631" width="0" style="188" hidden="1" customWidth="1"/>
    <col min="15632" max="15872" width="9.140625" style="188"/>
    <col min="15873" max="15874" width="0" style="188" hidden="1" customWidth="1"/>
    <col min="15875" max="15875" width="3.28515625" style="188" customWidth="1"/>
    <col min="15876" max="15876" width="3.140625" style="188" customWidth="1"/>
    <col min="15877" max="15877" width="4.5703125" style="188" customWidth="1"/>
    <col min="15878" max="15878" width="48.85546875" style="188" customWidth="1"/>
    <col min="15879" max="15879" width="0" style="188" hidden="1" customWidth="1"/>
    <col min="15880" max="15880" width="10.140625" style="188" customWidth="1"/>
    <col min="15881" max="15882" width="0" style="188" hidden="1" customWidth="1"/>
    <col min="15883" max="15883" width="9.5703125" style="188" customWidth="1"/>
    <col min="15884" max="15887" width="0" style="188" hidden="1" customWidth="1"/>
    <col min="15888" max="16128" width="9.140625" style="188"/>
    <col min="16129" max="16130" width="0" style="188" hidden="1" customWidth="1"/>
    <col min="16131" max="16131" width="3.28515625" style="188" customWidth="1"/>
    <col min="16132" max="16132" width="3.140625" style="188" customWidth="1"/>
    <col min="16133" max="16133" width="4.5703125" style="188" customWidth="1"/>
    <col min="16134" max="16134" width="48.85546875" style="188" customWidth="1"/>
    <col min="16135" max="16135" width="0" style="188" hidden="1" customWidth="1"/>
    <col min="16136" max="16136" width="10.140625" style="188" customWidth="1"/>
    <col min="16137" max="16138" width="0" style="188" hidden="1" customWidth="1"/>
    <col min="16139" max="16139" width="9.5703125" style="188" customWidth="1"/>
    <col min="16140" max="16143" width="0" style="188" hidden="1" customWidth="1"/>
    <col min="16144" max="16384" width="9.140625" style="188"/>
  </cols>
  <sheetData>
    <row r="1" spans="1:16" s="37" customFormat="1" ht="12.75" hidden="1" customHeight="1" x14ac:dyDescent="0.25">
      <c r="A1" s="33"/>
      <c r="B1" s="34"/>
      <c r="C1" s="35"/>
      <c r="D1" s="35"/>
      <c r="E1" s="36"/>
      <c r="F1" s="202"/>
      <c r="G1" s="235"/>
      <c r="H1" s="236"/>
      <c r="I1" s="236"/>
      <c r="J1" s="236"/>
      <c r="K1" s="236"/>
      <c r="L1" s="236"/>
      <c r="M1" s="236"/>
      <c r="N1" s="235"/>
      <c r="O1" s="235"/>
    </row>
    <row r="2" spans="1:16" x14ac:dyDescent="0.25">
      <c r="B2" s="237"/>
      <c r="F2" s="237"/>
      <c r="G2" s="39"/>
      <c r="K2" s="80" t="s">
        <v>528</v>
      </c>
      <c r="N2" s="41"/>
      <c r="O2" s="41"/>
    </row>
    <row r="3" spans="1:16" x14ac:dyDescent="0.25">
      <c r="B3" s="238"/>
      <c r="F3" s="199"/>
      <c r="G3" s="44"/>
      <c r="K3" s="81" t="s">
        <v>74</v>
      </c>
      <c r="N3" s="44"/>
      <c r="O3" s="44"/>
    </row>
    <row r="4" spans="1:16" x14ac:dyDescent="0.25">
      <c r="B4" s="238"/>
      <c r="F4" s="199"/>
      <c r="G4" s="44"/>
      <c r="K4" s="81" t="str">
        <f>"муниципального образования """&amp;RIGHT(H12,LEN(H12)-FIND("*",H12,1))&amp;""""</f>
        <v>муниципального образования "Ключевское"</v>
      </c>
      <c r="N4" s="44"/>
      <c r="O4" s="44"/>
    </row>
    <row r="5" spans="1:16" x14ac:dyDescent="0.25">
      <c r="B5" s="238"/>
      <c r="F5" s="199"/>
      <c r="G5" s="44"/>
      <c r="K5" s="81" t="str">
        <f>MID(H12,FIND("Узел",H12,1)+5,FIND("*",H12,1)-FIND("Узел",H12,1)-5)&amp; " Удмуртской Республики"</f>
        <v>Кезского района Удмуртской Республики</v>
      </c>
      <c r="N5" s="44"/>
      <c r="O5" s="44"/>
    </row>
    <row r="6" spans="1:16" x14ac:dyDescent="0.25">
      <c r="F6" s="200" t="s">
        <v>549</v>
      </c>
      <c r="G6" s="46"/>
      <c r="H6" s="198" t="s">
        <v>549</v>
      </c>
      <c r="K6" s="82" t="s">
        <v>553</v>
      </c>
      <c r="N6" s="46"/>
      <c r="O6" s="46"/>
    </row>
    <row r="7" spans="1:16" ht="58.5" customHeight="1" x14ac:dyDescent="0.25">
      <c r="B7" s="48"/>
      <c r="C7" s="255" t="str">
        <f>"Функциональная классификация расходов бюджета муниципального образования """&amp;MID(H12,FIND("*",H12,1)+1,LEN(H12)-FIND("*",H12,1))&amp;""" "&amp;MID(H12,FIND("%",H12,1)+5,FIND("*",H12,1)-FIND("%",H12,1)-5)&amp;" на плановый период "&amp;MID(H12,FIND("Прогноз",H12,1)+8,4)&amp;" и "&amp;MID(K12,FIND("Прогноз",K12,1)+8,4)&amp;" годов"</f>
        <v>Функциональная классификация расходов бюджета муниципального образования "Ключевское"  Кезского района на плановый период 2015 и 2016 годов</v>
      </c>
      <c r="D7" s="255"/>
      <c r="E7" s="255"/>
      <c r="F7" s="255"/>
      <c r="G7" s="255"/>
      <c r="H7" s="255"/>
      <c r="I7" s="255"/>
      <c r="J7" s="255"/>
      <c r="K7" s="255"/>
      <c r="P7" s="198"/>
    </row>
    <row r="8" spans="1:16" x14ac:dyDescent="0.25">
      <c r="G8" s="208"/>
      <c r="H8" s="206"/>
      <c r="I8" s="206"/>
      <c r="J8" s="206"/>
      <c r="K8" s="189" t="s">
        <v>75</v>
      </c>
      <c r="L8" s="206"/>
      <c r="M8" s="206"/>
      <c r="N8" s="208"/>
      <c r="O8" s="208"/>
    </row>
    <row r="9" spans="1:16" x14ac:dyDescent="0.25">
      <c r="C9" s="256" t="s">
        <v>76</v>
      </c>
      <c r="D9" s="256" t="s">
        <v>77</v>
      </c>
      <c r="E9" s="257" t="s">
        <v>78</v>
      </c>
      <c r="F9" s="257"/>
      <c r="G9" s="258" t="s">
        <v>124</v>
      </c>
      <c r="H9" s="258"/>
      <c r="I9" s="258"/>
      <c r="J9" s="258"/>
      <c r="K9" s="258"/>
      <c r="L9" s="206"/>
      <c r="M9" s="206"/>
      <c r="N9" s="208"/>
      <c r="O9" s="208"/>
    </row>
    <row r="10" spans="1:16" s="37" customFormat="1" ht="47.25" customHeight="1" x14ac:dyDescent="0.25">
      <c r="A10" s="33"/>
      <c r="B10" s="51"/>
      <c r="C10" s="256"/>
      <c r="D10" s="256"/>
      <c r="E10" s="257"/>
      <c r="F10" s="257"/>
      <c r="G10" s="259" t="str">
        <f>MID(H12,FIND("Прогноз",H12,1)+8,4)&amp;" год"</f>
        <v>2015 год</v>
      </c>
      <c r="H10" s="259"/>
      <c r="I10" s="53" t="str">
        <f>MID(I12,FIND("Прогноз",I12,1)+8,4)&amp;" ББ="&amp;LEFT(RIGHT(I11,12),2)</f>
        <v>2015 ББ=20</v>
      </c>
      <c r="J10" s="53" t="str">
        <f>MID(J12,FIND("Прогноз",J12,1)+8,4)&amp;" ББ="&amp;LEFT(RIGHT(J11,12),2)</f>
        <v>2015 ББ=22</v>
      </c>
      <c r="K10" s="53" t="str">
        <f>MID(K12,FIND("Прогноз",K12,1)+8,4)&amp;" год"</f>
        <v>2016 год</v>
      </c>
      <c r="L10" s="52" t="str">
        <f>MID(L12,FIND("Прогноз",L12,1)+8,4)&amp;" ББ="&amp;LEFT(RIGHT(L11,12),2)</f>
        <v>2016 ББ=20</v>
      </c>
      <c r="M10" s="53" t="str">
        <f>MID(M12,FIND("Прогноз",M12,1)+8,4)&amp;" ББ="&amp;LEFT(RIGHT(M11,12),2)</f>
        <v>2016 ББ=22</v>
      </c>
      <c r="N10" s="54"/>
      <c r="O10" s="54"/>
    </row>
    <row r="11" spans="1:16" s="57" customFormat="1" ht="62.25" hidden="1" customHeight="1" x14ac:dyDescent="0.2">
      <c r="A11" s="12" t="s">
        <v>79</v>
      </c>
      <c r="B11" s="55" t="s">
        <v>80</v>
      </c>
      <c r="C11" s="12" t="s">
        <v>81</v>
      </c>
      <c r="D11" s="12" t="s">
        <v>82</v>
      </c>
      <c r="E11" s="12" t="s">
        <v>83</v>
      </c>
      <c r="F11" s="12" t="s">
        <v>84</v>
      </c>
      <c r="G11" s="56" t="s">
        <v>85</v>
      </c>
      <c r="H11" s="14" t="s">
        <v>125</v>
      </c>
      <c r="I11" s="14" t="s">
        <v>126</v>
      </c>
      <c r="J11" s="14" t="s">
        <v>127</v>
      </c>
      <c r="K11" s="14" t="s">
        <v>128</v>
      </c>
      <c r="L11" s="14" t="s">
        <v>129</v>
      </c>
      <c r="M11" s="14" t="s">
        <v>130</v>
      </c>
      <c r="N11" s="56" t="s">
        <v>89</v>
      </c>
      <c r="O11" s="56" t="s">
        <v>90</v>
      </c>
    </row>
    <row r="12" spans="1:16" s="63" customFormat="1" ht="82.5" hidden="1" customHeight="1" x14ac:dyDescent="0.2">
      <c r="A12" s="58" t="s">
        <v>91</v>
      </c>
      <c r="B12" s="59" t="s">
        <v>92</v>
      </c>
      <c r="C12" s="58" t="s">
        <v>76</v>
      </c>
      <c r="D12" s="58" t="s">
        <v>77</v>
      </c>
      <c r="E12" s="60" t="s">
        <v>93</v>
      </c>
      <c r="F12" s="58" t="s">
        <v>78</v>
      </c>
      <c r="G12" s="61" t="s">
        <v>94</v>
      </c>
      <c r="H12" s="62" t="s">
        <v>131</v>
      </c>
      <c r="I12" s="62" t="s">
        <v>131</v>
      </c>
      <c r="J12" s="62" t="s">
        <v>131</v>
      </c>
      <c r="K12" s="62" t="s">
        <v>132</v>
      </c>
      <c r="L12" s="62" t="s">
        <v>132</v>
      </c>
      <c r="M12" s="62" t="s">
        <v>132</v>
      </c>
      <c r="N12" s="61" t="s">
        <v>96</v>
      </c>
      <c r="O12" s="61" t="s">
        <v>97</v>
      </c>
    </row>
    <row r="13" spans="1:16" s="63" customFormat="1" ht="14.25" hidden="1" x14ac:dyDescent="0.2">
      <c r="A13" s="64" t="s">
        <v>93</v>
      </c>
      <c r="B13" s="65" t="s">
        <v>93</v>
      </c>
      <c r="C13" s="66" t="s">
        <v>93</v>
      </c>
      <c r="D13" s="66" t="s">
        <v>93</v>
      </c>
      <c r="E13" s="67"/>
      <c r="F13" s="68" t="s">
        <v>98</v>
      </c>
      <c r="G13" s="69"/>
      <c r="H13" s="70">
        <v>2389.1999999999998</v>
      </c>
      <c r="I13" s="70">
        <v>2389.1999999999998</v>
      </c>
      <c r="J13" s="70"/>
      <c r="K13" s="70">
        <v>2394.5</v>
      </c>
      <c r="L13" s="70">
        <v>2394.5</v>
      </c>
      <c r="M13" s="70"/>
      <c r="N13" s="69"/>
      <c r="O13" s="69"/>
    </row>
    <row r="14" spans="1:16" s="63" customFormat="1" ht="14.25" x14ac:dyDescent="0.2">
      <c r="A14" s="58" t="s">
        <v>99</v>
      </c>
      <c r="B14" s="71" t="s">
        <v>93</v>
      </c>
      <c r="C14" s="72" t="s">
        <v>35</v>
      </c>
      <c r="D14" s="72"/>
      <c r="E14" s="73"/>
      <c r="F14" s="74" t="s">
        <v>100</v>
      </c>
      <c r="G14" s="75"/>
      <c r="H14" s="76">
        <v>1298.4000000000001</v>
      </c>
      <c r="I14" s="76">
        <v>1298.4000000000001</v>
      </c>
      <c r="J14" s="76"/>
      <c r="K14" s="76">
        <v>1300</v>
      </c>
      <c r="L14" s="76">
        <v>1300</v>
      </c>
      <c r="M14" s="76"/>
      <c r="N14" s="75"/>
      <c r="O14" s="75"/>
    </row>
    <row r="15" spans="1:16" s="37" customFormat="1" ht="24.75" x14ac:dyDescent="0.25">
      <c r="A15" s="33" t="s">
        <v>101</v>
      </c>
      <c r="B15" s="34" t="s">
        <v>93</v>
      </c>
      <c r="C15" s="35" t="s">
        <v>35</v>
      </c>
      <c r="D15" s="35" t="s">
        <v>102</v>
      </c>
      <c r="E15" s="36"/>
      <c r="F15" s="202" t="s">
        <v>103</v>
      </c>
      <c r="G15" s="235"/>
      <c r="H15" s="240">
        <v>479.1</v>
      </c>
      <c r="I15" s="240">
        <v>479.1</v>
      </c>
      <c r="J15" s="240"/>
      <c r="K15" s="240">
        <v>479.1</v>
      </c>
      <c r="L15" s="240">
        <v>479.1</v>
      </c>
      <c r="M15" s="240"/>
      <c r="N15" s="235"/>
      <c r="O15" s="235"/>
    </row>
    <row r="16" spans="1:16" s="37" customFormat="1" ht="36.75" x14ac:dyDescent="0.25">
      <c r="A16" s="33" t="s">
        <v>104</v>
      </c>
      <c r="B16" s="34" t="s">
        <v>93</v>
      </c>
      <c r="C16" s="35" t="s">
        <v>35</v>
      </c>
      <c r="D16" s="35" t="s">
        <v>105</v>
      </c>
      <c r="E16" s="36"/>
      <c r="F16" s="202" t="s">
        <v>106</v>
      </c>
      <c r="G16" s="235"/>
      <c r="H16" s="240">
        <v>819.3</v>
      </c>
      <c r="I16" s="240">
        <v>819.3</v>
      </c>
      <c r="J16" s="240"/>
      <c r="K16" s="240">
        <v>820.9</v>
      </c>
      <c r="L16" s="240">
        <v>820.9</v>
      </c>
      <c r="M16" s="240"/>
      <c r="N16" s="235"/>
      <c r="O16" s="235"/>
    </row>
    <row r="17" spans="1:15" s="63" customFormat="1" ht="14.25" x14ac:dyDescent="0.2">
      <c r="A17" s="58" t="s">
        <v>107</v>
      </c>
      <c r="B17" s="71" t="s">
        <v>93</v>
      </c>
      <c r="C17" s="72" t="s">
        <v>102</v>
      </c>
      <c r="D17" s="72"/>
      <c r="E17" s="73"/>
      <c r="F17" s="74" t="s">
        <v>108</v>
      </c>
      <c r="G17" s="75"/>
      <c r="H17" s="76">
        <v>55</v>
      </c>
      <c r="I17" s="76">
        <v>55</v>
      </c>
      <c r="J17" s="76"/>
      <c r="K17" s="76">
        <v>55</v>
      </c>
      <c r="L17" s="76">
        <v>55</v>
      </c>
      <c r="M17" s="76"/>
      <c r="N17" s="75"/>
      <c r="O17" s="75"/>
    </row>
    <row r="18" spans="1:15" s="37" customFormat="1" x14ac:dyDescent="0.25">
      <c r="A18" s="33" t="s">
        <v>109</v>
      </c>
      <c r="B18" s="34" t="s">
        <v>93</v>
      </c>
      <c r="C18" s="35" t="s">
        <v>102</v>
      </c>
      <c r="D18" s="35" t="s">
        <v>110</v>
      </c>
      <c r="E18" s="36"/>
      <c r="F18" s="202" t="s">
        <v>111</v>
      </c>
      <c r="G18" s="235"/>
      <c r="H18" s="240">
        <v>55</v>
      </c>
      <c r="I18" s="240">
        <v>55</v>
      </c>
      <c r="J18" s="240"/>
      <c r="K18" s="240">
        <v>55</v>
      </c>
      <c r="L18" s="240">
        <v>55</v>
      </c>
      <c r="M18" s="240"/>
      <c r="N18" s="235"/>
      <c r="O18" s="235"/>
    </row>
    <row r="19" spans="1:15" s="63" customFormat="1" ht="24" x14ac:dyDescent="0.2">
      <c r="A19" s="58" t="s">
        <v>112</v>
      </c>
      <c r="B19" s="71" t="s">
        <v>93</v>
      </c>
      <c r="C19" s="72" t="s">
        <v>110</v>
      </c>
      <c r="D19" s="72"/>
      <c r="E19" s="73"/>
      <c r="F19" s="74" t="s">
        <v>113</v>
      </c>
      <c r="G19" s="75"/>
      <c r="H19" s="76">
        <v>0.5</v>
      </c>
      <c r="I19" s="76">
        <v>0.5</v>
      </c>
      <c r="J19" s="76"/>
      <c r="K19" s="76">
        <v>0.5</v>
      </c>
      <c r="L19" s="76">
        <v>0.5</v>
      </c>
      <c r="M19" s="76"/>
      <c r="N19" s="75"/>
      <c r="O19" s="75"/>
    </row>
    <row r="20" spans="1:15" s="37" customFormat="1" x14ac:dyDescent="0.25">
      <c r="A20" s="33" t="s">
        <v>114</v>
      </c>
      <c r="B20" s="34" t="s">
        <v>93</v>
      </c>
      <c r="C20" s="35" t="s">
        <v>110</v>
      </c>
      <c r="D20" s="35" t="s">
        <v>45</v>
      </c>
      <c r="E20" s="36"/>
      <c r="F20" s="202" t="s">
        <v>115</v>
      </c>
      <c r="G20" s="235"/>
      <c r="H20" s="240">
        <v>0.5</v>
      </c>
      <c r="I20" s="240">
        <v>0.5</v>
      </c>
      <c r="J20" s="240"/>
      <c r="K20" s="240">
        <v>0.5</v>
      </c>
      <c r="L20" s="240">
        <v>0.5</v>
      </c>
      <c r="M20" s="240"/>
      <c r="N20" s="235"/>
      <c r="O20" s="235"/>
    </row>
    <row r="21" spans="1:15" s="63" customFormat="1" ht="14.25" x14ac:dyDescent="0.2">
      <c r="A21" s="58" t="s">
        <v>116</v>
      </c>
      <c r="B21" s="71" t="s">
        <v>93</v>
      </c>
      <c r="C21" s="72" t="s">
        <v>117</v>
      </c>
      <c r="D21" s="72"/>
      <c r="E21" s="73"/>
      <c r="F21" s="74" t="s">
        <v>118</v>
      </c>
      <c r="G21" s="75"/>
      <c r="H21" s="76">
        <v>1035.3</v>
      </c>
      <c r="I21" s="76">
        <v>1035.3</v>
      </c>
      <c r="J21" s="76"/>
      <c r="K21" s="76">
        <v>1039</v>
      </c>
      <c r="L21" s="76">
        <v>1039</v>
      </c>
      <c r="M21" s="76"/>
      <c r="N21" s="75"/>
      <c r="O21" s="75"/>
    </row>
    <row r="22" spans="1:15" s="37" customFormat="1" x14ac:dyDescent="0.25">
      <c r="A22" s="33" t="s">
        <v>119</v>
      </c>
      <c r="B22" s="34" t="s">
        <v>93</v>
      </c>
      <c r="C22" s="35" t="s">
        <v>117</v>
      </c>
      <c r="D22" s="35" t="s">
        <v>35</v>
      </c>
      <c r="E22" s="36"/>
      <c r="F22" s="202" t="s">
        <v>120</v>
      </c>
      <c r="G22" s="235"/>
      <c r="H22" s="240">
        <v>1035.3</v>
      </c>
      <c r="I22" s="240">
        <v>1035.3</v>
      </c>
      <c r="J22" s="240"/>
      <c r="K22" s="240">
        <v>1039</v>
      </c>
      <c r="L22" s="240">
        <v>1039</v>
      </c>
      <c r="M22" s="240"/>
      <c r="N22" s="235"/>
      <c r="O22" s="235"/>
    </row>
    <row r="23" spans="1:15" x14ac:dyDescent="0.25">
      <c r="C23" s="241"/>
      <c r="D23" s="242"/>
      <c r="E23" s="242"/>
      <c r="F23" s="112" t="s">
        <v>121</v>
      </c>
      <c r="G23" s="77">
        <f>G13</f>
        <v>0</v>
      </c>
      <c r="H23" s="84">
        <f>H13</f>
        <v>2389.1999999999998</v>
      </c>
      <c r="I23" s="78"/>
      <c r="J23" s="78"/>
      <c r="K23" s="84">
        <f>K13</f>
        <v>2394.5</v>
      </c>
      <c r="L23" s="85"/>
      <c r="M23" s="85"/>
      <c r="N23" s="77"/>
      <c r="O23" s="77"/>
    </row>
    <row r="24" spans="1:15" ht="24.75" x14ac:dyDescent="0.25">
      <c r="C24" s="243"/>
      <c r="D24" s="244"/>
      <c r="E24" s="79"/>
      <c r="F24" s="113" t="s">
        <v>122</v>
      </c>
      <c r="G24" s="77">
        <f>O13</f>
        <v>0</v>
      </c>
      <c r="H24" s="84">
        <f>J13</f>
        <v>0</v>
      </c>
      <c r="I24" s="78"/>
      <c r="J24" s="78"/>
      <c r="K24" s="84">
        <f>M13</f>
        <v>0</v>
      </c>
      <c r="L24" s="85"/>
      <c r="M24" s="85"/>
      <c r="N24" s="77"/>
      <c r="O24" s="77"/>
    </row>
    <row r="25" spans="1:15" x14ac:dyDescent="0.25">
      <c r="C25" s="241"/>
      <c r="D25" s="242"/>
      <c r="E25" s="242"/>
      <c r="F25" s="112" t="s">
        <v>123</v>
      </c>
      <c r="G25" s="77">
        <f>N13</f>
        <v>0</v>
      </c>
      <c r="H25" s="84">
        <f>I13</f>
        <v>2389.1999999999998</v>
      </c>
      <c r="I25" s="78"/>
      <c r="J25" s="78"/>
      <c r="K25" s="84">
        <f>L13</f>
        <v>2394.5</v>
      </c>
      <c r="L25" s="85"/>
      <c r="M25" s="85"/>
      <c r="N25" s="77"/>
      <c r="O25" s="77"/>
    </row>
  </sheetData>
  <mergeCells count="6">
    <mergeCell ref="C7:K7"/>
    <mergeCell ref="C9:C10"/>
    <mergeCell ref="D9:D10"/>
    <mergeCell ref="E9:F10"/>
    <mergeCell ref="G9:K9"/>
    <mergeCell ref="G10:H10"/>
  </mergeCells>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topLeftCell="C2" zoomScaleNormal="100" zoomScaleSheetLayoutView="100" workbookViewId="0">
      <selection activeCell="H6" sqref="H6"/>
    </sheetView>
  </sheetViews>
  <sheetFormatPr defaultRowHeight="15" x14ac:dyDescent="0.25"/>
  <cols>
    <col min="1" max="1" width="9.140625" style="200" hidden="1" customWidth="1"/>
    <col min="2" max="2" width="9.42578125" style="239" hidden="1" customWidth="1"/>
    <col min="3" max="3" width="3.28515625" style="200" customWidth="1"/>
    <col min="4" max="4" width="3.140625" style="200" customWidth="1"/>
    <col min="5" max="5" width="4.5703125" style="38" customWidth="1"/>
    <col min="6" max="6" width="49.7109375" style="200" customWidth="1"/>
    <col min="7" max="7" width="10.42578125" style="201" hidden="1" customWidth="1"/>
    <col min="8" max="8" width="26.85546875" style="198" customWidth="1"/>
    <col min="9" max="10" width="10.42578125" style="198" hidden="1" customWidth="1"/>
    <col min="11" max="12" width="10.42578125" style="201" hidden="1" customWidth="1"/>
    <col min="13" max="256" width="9.140625" style="188"/>
    <col min="257" max="258" width="0" style="188" hidden="1" customWidth="1"/>
    <col min="259" max="259" width="3.28515625" style="188" customWidth="1"/>
    <col min="260" max="260" width="3.140625" style="188" customWidth="1"/>
    <col min="261" max="261" width="4.5703125" style="188" customWidth="1"/>
    <col min="262" max="262" width="49.7109375" style="188" customWidth="1"/>
    <col min="263" max="263" width="0" style="188" hidden="1" customWidth="1"/>
    <col min="264" max="264" width="10.42578125" style="188" customWidth="1"/>
    <col min="265" max="268" width="0" style="188" hidden="1" customWidth="1"/>
    <col min="269" max="512" width="9.140625" style="188"/>
    <col min="513" max="514" width="0" style="188" hidden="1" customWidth="1"/>
    <col min="515" max="515" width="3.28515625" style="188" customWidth="1"/>
    <col min="516" max="516" width="3.140625" style="188" customWidth="1"/>
    <col min="517" max="517" width="4.5703125" style="188" customWidth="1"/>
    <col min="518" max="518" width="49.7109375" style="188" customWidth="1"/>
    <col min="519" max="519" width="0" style="188" hidden="1" customWidth="1"/>
    <col min="520" max="520" width="10.42578125" style="188" customWidth="1"/>
    <col min="521" max="524" width="0" style="188" hidden="1" customWidth="1"/>
    <col min="525" max="768" width="9.140625" style="188"/>
    <col min="769" max="770" width="0" style="188" hidden="1" customWidth="1"/>
    <col min="771" max="771" width="3.28515625" style="188" customWidth="1"/>
    <col min="772" max="772" width="3.140625" style="188" customWidth="1"/>
    <col min="773" max="773" width="4.5703125" style="188" customWidth="1"/>
    <col min="774" max="774" width="49.7109375" style="188" customWidth="1"/>
    <col min="775" max="775" width="0" style="188" hidden="1" customWidth="1"/>
    <col min="776" max="776" width="10.42578125" style="188" customWidth="1"/>
    <col min="777" max="780" width="0" style="188" hidden="1" customWidth="1"/>
    <col min="781" max="1024" width="9.140625" style="188"/>
    <col min="1025" max="1026" width="0" style="188" hidden="1" customWidth="1"/>
    <col min="1027" max="1027" width="3.28515625" style="188" customWidth="1"/>
    <col min="1028" max="1028" width="3.140625" style="188" customWidth="1"/>
    <col min="1029" max="1029" width="4.5703125" style="188" customWidth="1"/>
    <col min="1030" max="1030" width="49.7109375" style="188" customWidth="1"/>
    <col min="1031" max="1031" width="0" style="188" hidden="1" customWidth="1"/>
    <col min="1032" max="1032" width="10.42578125" style="188" customWidth="1"/>
    <col min="1033" max="1036" width="0" style="188" hidden="1" customWidth="1"/>
    <col min="1037" max="1280" width="9.140625" style="188"/>
    <col min="1281" max="1282" width="0" style="188" hidden="1" customWidth="1"/>
    <col min="1283" max="1283" width="3.28515625" style="188" customWidth="1"/>
    <col min="1284" max="1284" width="3.140625" style="188" customWidth="1"/>
    <col min="1285" max="1285" width="4.5703125" style="188" customWidth="1"/>
    <col min="1286" max="1286" width="49.7109375" style="188" customWidth="1"/>
    <col min="1287" max="1287" width="0" style="188" hidden="1" customWidth="1"/>
    <col min="1288" max="1288" width="10.42578125" style="188" customWidth="1"/>
    <col min="1289" max="1292" width="0" style="188" hidden="1" customWidth="1"/>
    <col min="1293" max="1536" width="9.140625" style="188"/>
    <col min="1537" max="1538" width="0" style="188" hidden="1" customWidth="1"/>
    <col min="1539" max="1539" width="3.28515625" style="188" customWidth="1"/>
    <col min="1540" max="1540" width="3.140625" style="188" customWidth="1"/>
    <col min="1541" max="1541" width="4.5703125" style="188" customWidth="1"/>
    <col min="1542" max="1542" width="49.7109375" style="188" customWidth="1"/>
    <col min="1543" max="1543" width="0" style="188" hidden="1" customWidth="1"/>
    <col min="1544" max="1544" width="10.42578125" style="188" customWidth="1"/>
    <col min="1545" max="1548" width="0" style="188" hidden="1" customWidth="1"/>
    <col min="1549" max="1792" width="9.140625" style="188"/>
    <col min="1793" max="1794" width="0" style="188" hidden="1" customWidth="1"/>
    <col min="1795" max="1795" width="3.28515625" style="188" customWidth="1"/>
    <col min="1796" max="1796" width="3.140625" style="188" customWidth="1"/>
    <col min="1797" max="1797" width="4.5703125" style="188" customWidth="1"/>
    <col min="1798" max="1798" width="49.7109375" style="188" customWidth="1"/>
    <col min="1799" max="1799" width="0" style="188" hidden="1" customWidth="1"/>
    <col min="1800" max="1800" width="10.42578125" style="188" customWidth="1"/>
    <col min="1801" max="1804" width="0" style="188" hidden="1" customWidth="1"/>
    <col min="1805" max="2048" width="9.140625" style="188"/>
    <col min="2049" max="2050" width="0" style="188" hidden="1" customWidth="1"/>
    <col min="2051" max="2051" width="3.28515625" style="188" customWidth="1"/>
    <col min="2052" max="2052" width="3.140625" style="188" customWidth="1"/>
    <col min="2053" max="2053" width="4.5703125" style="188" customWidth="1"/>
    <col min="2054" max="2054" width="49.7109375" style="188" customWidth="1"/>
    <col min="2055" max="2055" width="0" style="188" hidden="1" customWidth="1"/>
    <col min="2056" max="2056" width="10.42578125" style="188" customWidth="1"/>
    <col min="2057" max="2060" width="0" style="188" hidden="1" customWidth="1"/>
    <col min="2061" max="2304" width="9.140625" style="188"/>
    <col min="2305" max="2306" width="0" style="188" hidden="1" customWidth="1"/>
    <col min="2307" max="2307" width="3.28515625" style="188" customWidth="1"/>
    <col min="2308" max="2308" width="3.140625" style="188" customWidth="1"/>
    <col min="2309" max="2309" width="4.5703125" style="188" customWidth="1"/>
    <col min="2310" max="2310" width="49.7109375" style="188" customWidth="1"/>
    <col min="2311" max="2311" width="0" style="188" hidden="1" customWidth="1"/>
    <col min="2312" max="2312" width="10.42578125" style="188" customWidth="1"/>
    <col min="2313" max="2316" width="0" style="188" hidden="1" customWidth="1"/>
    <col min="2317" max="2560" width="9.140625" style="188"/>
    <col min="2561" max="2562" width="0" style="188" hidden="1" customWidth="1"/>
    <col min="2563" max="2563" width="3.28515625" style="188" customWidth="1"/>
    <col min="2564" max="2564" width="3.140625" style="188" customWidth="1"/>
    <col min="2565" max="2565" width="4.5703125" style="188" customWidth="1"/>
    <col min="2566" max="2566" width="49.7109375" style="188" customWidth="1"/>
    <col min="2567" max="2567" width="0" style="188" hidden="1" customWidth="1"/>
    <col min="2568" max="2568" width="10.42578125" style="188" customWidth="1"/>
    <col min="2569" max="2572" width="0" style="188" hidden="1" customWidth="1"/>
    <col min="2573" max="2816" width="9.140625" style="188"/>
    <col min="2817" max="2818" width="0" style="188" hidden="1" customWidth="1"/>
    <col min="2819" max="2819" width="3.28515625" style="188" customWidth="1"/>
    <col min="2820" max="2820" width="3.140625" style="188" customWidth="1"/>
    <col min="2821" max="2821" width="4.5703125" style="188" customWidth="1"/>
    <col min="2822" max="2822" width="49.7109375" style="188" customWidth="1"/>
    <col min="2823" max="2823" width="0" style="188" hidden="1" customWidth="1"/>
    <col min="2824" max="2824" width="10.42578125" style="188" customWidth="1"/>
    <col min="2825" max="2828" width="0" style="188" hidden="1" customWidth="1"/>
    <col min="2829" max="3072" width="9.140625" style="188"/>
    <col min="3073" max="3074" width="0" style="188" hidden="1" customWidth="1"/>
    <col min="3075" max="3075" width="3.28515625" style="188" customWidth="1"/>
    <col min="3076" max="3076" width="3.140625" style="188" customWidth="1"/>
    <col min="3077" max="3077" width="4.5703125" style="188" customWidth="1"/>
    <col min="3078" max="3078" width="49.7109375" style="188" customWidth="1"/>
    <col min="3079" max="3079" width="0" style="188" hidden="1" customWidth="1"/>
    <col min="3080" max="3080" width="10.42578125" style="188" customWidth="1"/>
    <col min="3081" max="3084" width="0" style="188" hidden="1" customWidth="1"/>
    <col min="3085" max="3328" width="9.140625" style="188"/>
    <col min="3329" max="3330" width="0" style="188" hidden="1" customWidth="1"/>
    <col min="3331" max="3331" width="3.28515625" style="188" customWidth="1"/>
    <col min="3332" max="3332" width="3.140625" style="188" customWidth="1"/>
    <col min="3333" max="3333" width="4.5703125" style="188" customWidth="1"/>
    <col min="3334" max="3334" width="49.7109375" style="188" customWidth="1"/>
    <col min="3335" max="3335" width="0" style="188" hidden="1" customWidth="1"/>
    <col min="3336" max="3336" width="10.42578125" style="188" customWidth="1"/>
    <col min="3337" max="3340" width="0" style="188" hidden="1" customWidth="1"/>
    <col min="3341" max="3584" width="9.140625" style="188"/>
    <col min="3585" max="3586" width="0" style="188" hidden="1" customWidth="1"/>
    <col min="3587" max="3587" width="3.28515625" style="188" customWidth="1"/>
    <col min="3588" max="3588" width="3.140625" style="188" customWidth="1"/>
    <col min="3589" max="3589" width="4.5703125" style="188" customWidth="1"/>
    <col min="3590" max="3590" width="49.7109375" style="188" customWidth="1"/>
    <col min="3591" max="3591" width="0" style="188" hidden="1" customWidth="1"/>
    <col min="3592" max="3592" width="10.42578125" style="188" customWidth="1"/>
    <col min="3593" max="3596" width="0" style="188" hidden="1" customWidth="1"/>
    <col min="3597" max="3840" width="9.140625" style="188"/>
    <col min="3841" max="3842" width="0" style="188" hidden="1" customWidth="1"/>
    <col min="3843" max="3843" width="3.28515625" style="188" customWidth="1"/>
    <col min="3844" max="3844" width="3.140625" style="188" customWidth="1"/>
    <col min="3845" max="3845" width="4.5703125" style="188" customWidth="1"/>
    <col min="3846" max="3846" width="49.7109375" style="188" customWidth="1"/>
    <col min="3847" max="3847" width="0" style="188" hidden="1" customWidth="1"/>
    <col min="3848" max="3848" width="10.42578125" style="188" customWidth="1"/>
    <col min="3849" max="3852" width="0" style="188" hidden="1" customWidth="1"/>
    <col min="3853" max="4096" width="9.140625" style="188"/>
    <col min="4097" max="4098" width="0" style="188" hidden="1" customWidth="1"/>
    <col min="4099" max="4099" width="3.28515625" style="188" customWidth="1"/>
    <col min="4100" max="4100" width="3.140625" style="188" customWidth="1"/>
    <col min="4101" max="4101" width="4.5703125" style="188" customWidth="1"/>
    <col min="4102" max="4102" width="49.7109375" style="188" customWidth="1"/>
    <col min="4103" max="4103" width="0" style="188" hidden="1" customWidth="1"/>
    <col min="4104" max="4104" width="10.42578125" style="188" customWidth="1"/>
    <col min="4105" max="4108" width="0" style="188" hidden="1" customWidth="1"/>
    <col min="4109" max="4352" width="9.140625" style="188"/>
    <col min="4353" max="4354" width="0" style="188" hidden="1" customWidth="1"/>
    <col min="4355" max="4355" width="3.28515625" style="188" customWidth="1"/>
    <col min="4356" max="4356" width="3.140625" style="188" customWidth="1"/>
    <col min="4357" max="4357" width="4.5703125" style="188" customWidth="1"/>
    <col min="4358" max="4358" width="49.7109375" style="188" customWidth="1"/>
    <col min="4359" max="4359" width="0" style="188" hidden="1" customWidth="1"/>
    <col min="4360" max="4360" width="10.42578125" style="188" customWidth="1"/>
    <col min="4361" max="4364" width="0" style="188" hidden="1" customWidth="1"/>
    <col min="4365" max="4608" width="9.140625" style="188"/>
    <col min="4609" max="4610" width="0" style="188" hidden="1" customWidth="1"/>
    <col min="4611" max="4611" width="3.28515625" style="188" customWidth="1"/>
    <col min="4612" max="4612" width="3.140625" style="188" customWidth="1"/>
    <col min="4613" max="4613" width="4.5703125" style="188" customWidth="1"/>
    <col min="4614" max="4614" width="49.7109375" style="188" customWidth="1"/>
    <col min="4615" max="4615" width="0" style="188" hidden="1" customWidth="1"/>
    <col min="4616" max="4616" width="10.42578125" style="188" customWidth="1"/>
    <col min="4617" max="4620" width="0" style="188" hidden="1" customWidth="1"/>
    <col min="4621" max="4864" width="9.140625" style="188"/>
    <col min="4865" max="4866" width="0" style="188" hidden="1" customWidth="1"/>
    <col min="4867" max="4867" width="3.28515625" style="188" customWidth="1"/>
    <col min="4868" max="4868" width="3.140625" style="188" customWidth="1"/>
    <col min="4869" max="4869" width="4.5703125" style="188" customWidth="1"/>
    <col min="4870" max="4870" width="49.7109375" style="188" customWidth="1"/>
    <col min="4871" max="4871" width="0" style="188" hidden="1" customWidth="1"/>
    <col min="4872" max="4872" width="10.42578125" style="188" customWidth="1"/>
    <col min="4873" max="4876" width="0" style="188" hidden="1" customWidth="1"/>
    <col min="4877" max="5120" width="9.140625" style="188"/>
    <col min="5121" max="5122" width="0" style="188" hidden="1" customWidth="1"/>
    <col min="5123" max="5123" width="3.28515625" style="188" customWidth="1"/>
    <col min="5124" max="5124" width="3.140625" style="188" customWidth="1"/>
    <col min="5125" max="5125" width="4.5703125" style="188" customWidth="1"/>
    <col min="5126" max="5126" width="49.7109375" style="188" customWidth="1"/>
    <col min="5127" max="5127" width="0" style="188" hidden="1" customWidth="1"/>
    <col min="5128" max="5128" width="10.42578125" style="188" customWidth="1"/>
    <col min="5129" max="5132" width="0" style="188" hidden="1" customWidth="1"/>
    <col min="5133" max="5376" width="9.140625" style="188"/>
    <col min="5377" max="5378" width="0" style="188" hidden="1" customWidth="1"/>
    <col min="5379" max="5379" width="3.28515625" style="188" customWidth="1"/>
    <col min="5380" max="5380" width="3.140625" style="188" customWidth="1"/>
    <col min="5381" max="5381" width="4.5703125" style="188" customWidth="1"/>
    <col min="5382" max="5382" width="49.7109375" style="188" customWidth="1"/>
    <col min="5383" max="5383" width="0" style="188" hidden="1" customWidth="1"/>
    <col min="5384" max="5384" width="10.42578125" style="188" customWidth="1"/>
    <col min="5385" max="5388" width="0" style="188" hidden="1" customWidth="1"/>
    <col min="5389" max="5632" width="9.140625" style="188"/>
    <col min="5633" max="5634" width="0" style="188" hidden="1" customWidth="1"/>
    <col min="5635" max="5635" width="3.28515625" style="188" customWidth="1"/>
    <col min="5636" max="5636" width="3.140625" style="188" customWidth="1"/>
    <col min="5637" max="5637" width="4.5703125" style="188" customWidth="1"/>
    <col min="5638" max="5638" width="49.7109375" style="188" customWidth="1"/>
    <col min="5639" max="5639" width="0" style="188" hidden="1" customWidth="1"/>
    <col min="5640" max="5640" width="10.42578125" style="188" customWidth="1"/>
    <col min="5641" max="5644" width="0" style="188" hidden="1" customWidth="1"/>
    <col min="5645" max="5888" width="9.140625" style="188"/>
    <col min="5889" max="5890" width="0" style="188" hidden="1" customWidth="1"/>
    <col min="5891" max="5891" width="3.28515625" style="188" customWidth="1"/>
    <col min="5892" max="5892" width="3.140625" style="188" customWidth="1"/>
    <col min="5893" max="5893" width="4.5703125" style="188" customWidth="1"/>
    <col min="5894" max="5894" width="49.7109375" style="188" customWidth="1"/>
    <col min="5895" max="5895" width="0" style="188" hidden="1" customWidth="1"/>
    <col min="5896" max="5896" width="10.42578125" style="188" customWidth="1"/>
    <col min="5897" max="5900" width="0" style="188" hidden="1" customWidth="1"/>
    <col min="5901" max="6144" width="9.140625" style="188"/>
    <col min="6145" max="6146" width="0" style="188" hidden="1" customWidth="1"/>
    <col min="6147" max="6147" width="3.28515625" style="188" customWidth="1"/>
    <col min="6148" max="6148" width="3.140625" style="188" customWidth="1"/>
    <col min="6149" max="6149" width="4.5703125" style="188" customWidth="1"/>
    <col min="6150" max="6150" width="49.7109375" style="188" customWidth="1"/>
    <col min="6151" max="6151" width="0" style="188" hidden="1" customWidth="1"/>
    <col min="6152" max="6152" width="10.42578125" style="188" customWidth="1"/>
    <col min="6153" max="6156" width="0" style="188" hidden="1" customWidth="1"/>
    <col min="6157" max="6400" width="9.140625" style="188"/>
    <col min="6401" max="6402" width="0" style="188" hidden="1" customWidth="1"/>
    <col min="6403" max="6403" width="3.28515625" style="188" customWidth="1"/>
    <col min="6404" max="6404" width="3.140625" style="188" customWidth="1"/>
    <col min="6405" max="6405" width="4.5703125" style="188" customWidth="1"/>
    <col min="6406" max="6406" width="49.7109375" style="188" customWidth="1"/>
    <col min="6407" max="6407" width="0" style="188" hidden="1" customWidth="1"/>
    <col min="6408" max="6408" width="10.42578125" style="188" customWidth="1"/>
    <col min="6409" max="6412" width="0" style="188" hidden="1" customWidth="1"/>
    <col min="6413" max="6656" width="9.140625" style="188"/>
    <col min="6657" max="6658" width="0" style="188" hidden="1" customWidth="1"/>
    <col min="6659" max="6659" width="3.28515625" style="188" customWidth="1"/>
    <col min="6660" max="6660" width="3.140625" style="188" customWidth="1"/>
    <col min="6661" max="6661" width="4.5703125" style="188" customWidth="1"/>
    <col min="6662" max="6662" width="49.7109375" style="188" customWidth="1"/>
    <col min="6663" max="6663" width="0" style="188" hidden="1" customWidth="1"/>
    <col min="6664" max="6664" width="10.42578125" style="188" customWidth="1"/>
    <col min="6665" max="6668" width="0" style="188" hidden="1" customWidth="1"/>
    <col min="6669" max="6912" width="9.140625" style="188"/>
    <col min="6913" max="6914" width="0" style="188" hidden="1" customWidth="1"/>
    <col min="6915" max="6915" width="3.28515625" style="188" customWidth="1"/>
    <col min="6916" max="6916" width="3.140625" style="188" customWidth="1"/>
    <col min="6917" max="6917" width="4.5703125" style="188" customWidth="1"/>
    <col min="6918" max="6918" width="49.7109375" style="188" customWidth="1"/>
    <col min="6919" max="6919" width="0" style="188" hidden="1" customWidth="1"/>
    <col min="6920" max="6920" width="10.42578125" style="188" customWidth="1"/>
    <col min="6921" max="6924" width="0" style="188" hidden="1" customWidth="1"/>
    <col min="6925" max="7168" width="9.140625" style="188"/>
    <col min="7169" max="7170" width="0" style="188" hidden="1" customWidth="1"/>
    <col min="7171" max="7171" width="3.28515625" style="188" customWidth="1"/>
    <col min="7172" max="7172" width="3.140625" style="188" customWidth="1"/>
    <col min="7173" max="7173" width="4.5703125" style="188" customWidth="1"/>
    <col min="7174" max="7174" width="49.7109375" style="188" customWidth="1"/>
    <col min="7175" max="7175" width="0" style="188" hidden="1" customWidth="1"/>
    <col min="7176" max="7176" width="10.42578125" style="188" customWidth="1"/>
    <col min="7177" max="7180" width="0" style="188" hidden="1" customWidth="1"/>
    <col min="7181" max="7424" width="9.140625" style="188"/>
    <col min="7425" max="7426" width="0" style="188" hidden="1" customWidth="1"/>
    <col min="7427" max="7427" width="3.28515625" style="188" customWidth="1"/>
    <col min="7428" max="7428" width="3.140625" style="188" customWidth="1"/>
    <col min="7429" max="7429" width="4.5703125" style="188" customWidth="1"/>
    <col min="7430" max="7430" width="49.7109375" style="188" customWidth="1"/>
    <col min="7431" max="7431" width="0" style="188" hidden="1" customWidth="1"/>
    <col min="7432" max="7432" width="10.42578125" style="188" customWidth="1"/>
    <col min="7433" max="7436" width="0" style="188" hidden="1" customWidth="1"/>
    <col min="7437" max="7680" width="9.140625" style="188"/>
    <col min="7681" max="7682" width="0" style="188" hidden="1" customWidth="1"/>
    <col min="7683" max="7683" width="3.28515625" style="188" customWidth="1"/>
    <col min="7684" max="7684" width="3.140625" style="188" customWidth="1"/>
    <col min="7685" max="7685" width="4.5703125" style="188" customWidth="1"/>
    <col min="7686" max="7686" width="49.7109375" style="188" customWidth="1"/>
    <col min="7687" max="7687" width="0" style="188" hidden="1" customWidth="1"/>
    <col min="7688" max="7688" width="10.42578125" style="188" customWidth="1"/>
    <col min="7689" max="7692" width="0" style="188" hidden="1" customWidth="1"/>
    <col min="7693" max="7936" width="9.140625" style="188"/>
    <col min="7937" max="7938" width="0" style="188" hidden="1" customWidth="1"/>
    <col min="7939" max="7939" width="3.28515625" style="188" customWidth="1"/>
    <col min="7940" max="7940" width="3.140625" style="188" customWidth="1"/>
    <col min="7941" max="7941" width="4.5703125" style="188" customWidth="1"/>
    <col min="7942" max="7942" width="49.7109375" style="188" customWidth="1"/>
    <col min="7943" max="7943" width="0" style="188" hidden="1" customWidth="1"/>
    <col min="7944" max="7944" width="10.42578125" style="188" customWidth="1"/>
    <col min="7945" max="7948" width="0" style="188" hidden="1" customWidth="1"/>
    <col min="7949" max="8192" width="9.140625" style="188"/>
    <col min="8193" max="8194" width="0" style="188" hidden="1" customWidth="1"/>
    <col min="8195" max="8195" width="3.28515625" style="188" customWidth="1"/>
    <col min="8196" max="8196" width="3.140625" style="188" customWidth="1"/>
    <col min="8197" max="8197" width="4.5703125" style="188" customWidth="1"/>
    <col min="8198" max="8198" width="49.7109375" style="188" customWidth="1"/>
    <col min="8199" max="8199" width="0" style="188" hidden="1" customWidth="1"/>
    <col min="8200" max="8200" width="10.42578125" style="188" customWidth="1"/>
    <col min="8201" max="8204" width="0" style="188" hidden="1" customWidth="1"/>
    <col min="8205" max="8448" width="9.140625" style="188"/>
    <col min="8449" max="8450" width="0" style="188" hidden="1" customWidth="1"/>
    <col min="8451" max="8451" width="3.28515625" style="188" customWidth="1"/>
    <col min="8452" max="8452" width="3.140625" style="188" customWidth="1"/>
    <col min="8453" max="8453" width="4.5703125" style="188" customWidth="1"/>
    <col min="8454" max="8454" width="49.7109375" style="188" customWidth="1"/>
    <col min="8455" max="8455" width="0" style="188" hidden="1" customWidth="1"/>
    <col min="8456" max="8456" width="10.42578125" style="188" customWidth="1"/>
    <col min="8457" max="8460" width="0" style="188" hidden="1" customWidth="1"/>
    <col min="8461" max="8704" width="9.140625" style="188"/>
    <col min="8705" max="8706" width="0" style="188" hidden="1" customWidth="1"/>
    <col min="8707" max="8707" width="3.28515625" style="188" customWidth="1"/>
    <col min="8708" max="8708" width="3.140625" style="188" customWidth="1"/>
    <col min="8709" max="8709" width="4.5703125" style="188" customWidth="1"/>
    <col min="8710" max="8710" width="49.7109375" style="188" customWidth="1"/>
    <col min="8711" max="8711" width="0" style="188" hidden="1" customWidth="1"/>
    <col min="8712" max="8712" width="10.42578125" style="188" customWidth="1"/>
    <col min="8713" max="8716" width="0" style="188" hidden="1" customWidth="1"/>
    <col min="8717" max="8960" width="9.140625" style="188"/>
    <col min="8961" max="8962" width="0" style="188" hidden="1" customWidth="1"/>
    <col min="8963" max="8963" width="3.28515625" style="188" customWidth="1"/>
    <col min="8964" max="8964" width="3.140625" style="188" customWidth="1"/>
    <col min="8965" max="8965" width="4.5703125" style="188" customWidth="1"/>
    <col min="8966" max="8966" width="49.7109375" style="188" customWidth="1"/>
    <col min="8967" max="8967" width="0" style="188" hidden="1" customWidth="1"/>
    <col min="8968" max="8968" width="10.42578125" style="188" customWidth="1"/>
    <col min="8969" max="8972" width="0" style="188" hidden="1" customWidth="1"/>
    <col min="8973" max="9216" width="9.140625" style="188"/>
    <col min="9217" max="9218" width="0" style="188" hidden="1" customWidth="1"/>
    <col min="9219" max="9219" width="3.28515625" style="188" customWidth="1"/>
    <col min="9220" max="9220" width="3.140625" style="188" customWidth="1"/>
    <col min="9221" max="9221" width="4.5703125" style="188" customWidth="1"/>
    <col min="9222" max="9222" width="49.7109375" style="188" customWidth="1"/>
    <col min="9223" max="9223" width="0" style="188" hidden="1" customWidth="1"/>
    <col min="9224" max="9224" width="10.42578125" style="188" customWidth="1"/>
    <col min="9225" max="9228" width="0" style="188" hidden="1" customWidth="1"/>
    <col min="9229" max="9472" width="9.140625" style="188"/>
    <col min="9473" max="9474" width="0" style="188" hidden="1" customWidth="1"/>
    <col min="9475" max="9475" width="3.28515625" style="188" customWidth="1"/>
    <col min="9476" max="9476" width="3.140625" style="188" customWidth="1"/>
    <col min="9477" max="9477" width="4.5703125" style="188" customWidth="1"/>
    <col min="9478" max="9478" width="49.7109375" style="188" customWidth="1"/>
    <col min="9479" max="9479" width="0" style="188" hidden="1" customWidth="1"/>
    <col min="9480" max="9480" width="10.42578125" style="188" customWidth="1"/>
    <col min="9481" max="9484" width="0" style="188" hidden="1" customWidth="1"/>
    <col min="9485" max="9728" width="9.140625" style="188"/>
    <col min="9729" max="9730" width="0" style="188" hidden="1" customWidth="1"/>
    <col min="9731" max="9731" width="3.28515625" style="188" customWidth="1"/>
    <col min="9732" max="9732" width="3.140625" style="188" customWidth="1"/>
    <col min="9733" max="9733" width="4.5703125" style="188" customWidth="1"/>
    <col min="9734" max="9734" width="49.7109375" style="188" customWidth="1"/>
    <col min="9735" max="9735" width="0" style="188" hidden="1" customWidth="1"/>
    <col min="9736" max="9736" width="10.42578125" style="188" customWidth="1"/>
    <col min="9737" max="9740" width="0" style="188" hidden="1" customWidth="1"/>
    <col min="9741" max="9984" width="9.140625" style="188"/>
    <col min="9985" max="9986" width="0" style="188" hidden="1" customWidth="1"/>
    <col min="9987" max="9987" width="3.28515625" style="188" customWidth="1"/>
    <col min="9988" max="9988" width="3.140625" style="188" customWidth="1"/>
    <col min="9989" max="9989" width="4.5703125" style="188" customWidth="1"/>
    <col min="9990" max="9990" width="49.7109375" style="188" customWidth="1"/>
    <col min="9991" max="9991" width="0" style="188" hidden="1" customWidth="1"/>
    <col min="9992" max="9992" width="10.42578125" style="188" customWidth="1"/>
    <col min="9993" max="9996" width="0" style="188" hidden="1" customWidth="1"/>
    <col min="9997" max="10240" width="9.140625" style="188"/>
    <col min="10241" max="10242" width="0" style="188" hidden="1" customWidth="1"/>
    <col min="10243" max="10243" width="3.28515625" style="188" customWidth="1"/>
    <col min="10244" max="10244" width="3.140625" style="188" customWidth="1"/>
    <col min="10245" max="10245" width="4.5703125" style="188" customWidth="1"/>
    <col min="10246" max="10246" width="49.7109375" style="188" customWidth="1"/>
    <col min="10247" max="10247" width="0" style="188" hidden="1" customWidth="1"/>
    <col min="10248" max="10248" width="10.42578125" style="188" customWidth="1"/>
    <col min="10249" max="10252" width="0" style="188" hidden="1" customWidth="1"/>
    <col min="10253" max="10496" width="9.140625" style="188"/>
    <col min="10497" max="10498" width="0" style="188" hidden="1" customWidth="1"/>
    <col min="10499" max="10499" width="3.28515625" style="188" customWidth="1"/>
    <col min="10500" max="10500" width="3.140625" style="188" customWidth="1"/>
    <col min="10501" max="10501" width="4.5703125" style="188" customWidth="1"/>
    <col min="10502" max="10502" width="49.7109375" style="188" customWidth="1"/>
    <col min="10503" max="10503" width="0" style="188" hidden="1" customWidth="1"/>
    <col min="10504" max="10504" width="10.42578125" style="188" customWidth="1"/>
    <col min="10505" max="10508" width="0" style="188" hidden="1" customWidth="1"/>
    <col min="10509" max="10752" width="9.140625" style="188"/>
    <col min="10753" max="10754" width="0" style="188" hidden="1" customWidth="1"/>
    <col min="10755" max="10755" width="3.28515625" style="188" customWidth="1"/>
    <col min="10756" max="10756" width="3.140625" style="188" customWidth="1"/>
    <col min="10757" max="10757" width="4.5703125" style="188" customWidth="1"/>
    <col min="10758" max="10758" width="49.7109375" style="188" customWidth="1"/>
    <col min="10759" max="10759" width="0" style="188" hidden="1" customWidth="1"/>
    <col min="10760" max="10760" width="10.42578125" style="188" customWidth="1"/>
    <col min="10761" max="10764" width="0" style="188" hidden="1" customWidth="1"/>
    <col min="10765" max="11008" width="9.140625" style="188"/>
    <col min="11009" max="11010" width="0" style="188" hidden="1" customWidth="1"/>
    <col min="11011" max="11011" width="3.28515625" style="188" customWidth="1"/>
    <col min="11012" max="11012" width="3.140625" style="188" customWidth="1"/>
    <col min="11013" max="11013" width="4.5703125" style="188" customWidth="1"/>
    <col min="11014" max="11014" width="49.7109375" style="188" customWidth="1"/>
    <col min="11015" max="11015" width="0" style="188" hidden="1" customWidth="1"/>
    <col min="11016" max="11016" width="10.42578125" style="188" customWidth="1"/>
    <col min="11017" max="11020" width="0" style="188" hidden="1" customWidth="1"/>
    <col min="11021" max="11264" width="9.140625" style="188"/>
    <col min="11265" max="11266" width="0" style="188" hidden="1" customWidth="1"/>
    <col min="11267" max="11267" width="3.28515625" style="188" customWidth="1"/>
    <col min="11268" max="11268" width="3.140625" style="188" customWidth="1"/>
    <col min="11269" max="11269" width="4.5703125" style="188" customWidth="1"/>
    <col min="11270" max="11270" width="49.7109375" style="188" customWidth="1"/>
    <col min="11271" max="11271" width="0" style="188" hidden="1" customWidth="1"/>
    <col min="11272" max="11272" width="10.42578125" style="188" customWidth="1"/>
    <col min="11273" max="11276" width="0" style="188" hidden="1" customWidth="1"/>
    <col min="11277" max="11520" width="9.140625" style="188"/>
    <col min="11521" max="11522" width="0" style="188" hidden="1" customWidth="1"/>
    <col min="11523" max="11523" width="3.28515625" style="188" customWidth="1"/>
    <col min="11524" max="11524" width="3.140625" style="188" customWidth="1"/>
    <col min="11525" max="11525" width="4.5703125" style="188" customWidth="1"/>
    <col min="11526" max="11526" width="49.7109375" style="188" customWidth="1"/>
    <col min="11527" max="11527" width="0" style="188" hidden="1" customWidth="1"/>
    <col min="11528" max="11528" width="10.42578125" style="188" customWidth="1"/>
    <col min="11529" max="11532" width="0" style="188" hidden="1" customWidth="1"/>
    <col min="11533" max="11776" width="9.140625" style="188"/>
    <col min="11777" max="11778" width="0" style="188" hidden="1" customWidth="1"/>
    <col min="11779" max="11779" width="3.28515625" style="188" customWidth="1"/>
    <col min="11780" max="11780" width="3.140625" style="188" customWidth="1"/>
    <col min="11781" max="11781" width="4.5703125" style="188" customWidth="1"/>
    <col min="11782" max="11782" width="49.7109375" style="188" customWidth="1"/>
    <col min="11783" max="11783" width="0" style="188" hidden="1" customWidth="1"/>
    <col min="11784" max="11784" width="10.42578125" style="188" customWidth="1"/>
    <col min="11785" max="11788" width="0" style="188" hidden="1" customWidth="1"/>
    <col min="11789" max="12032" width="9.140625" style="188"/>
    <col min="12033" max="12034" width="0" style="188" hidden="1" customWidth="1"/>
    <col min="12035" max="12035" width="3.28515625" style="188" customWidth="1"/>
    <col min="12036" max="12036" width="3.140625" style="188" customWidth="1"/>
    <col min="12037" max="12037" width="4.5703125" style="188" customWidth="1"/>
    <col min="12038" max="12038" width="49.7109375" style="188" customWidth="1"/>
    <col min="12039" max="12039" width="0" style="188" hidden="1" customWidth="1"/>
    <col min="12040" max="12040" width="10.42578125" style="188" customWidth="1"/>
    <col min="12041" max="12044" width="0" style="188" hidden="1" customWidth="1"/>
    <col min="12045" max="12288" width="9.140625" style="188"/>
    <col min="12289" max="12290" width="0" style="188" hidden="1" customWidth="1"/>
    <col min="12291" max="12291" width="3.28515625" style="188" customWidth="1"/>
    <col min="12292" max="12292" width="3.140625" style="188" customWidth="1"/>
    <col min="12293" max="12293" width="4.5703125" style="188" customWidth="1"/>
    <col min="12294" max="12294" width="49.7109375" style="188" customWidth="1"/>
    <col min="12295" max="12295" width="0" style="188" hidden="1" customWidth="1"/>
    <col min="12296" max="12296" width="10.42578125" style="188" customWidth="1"/>
    <col min="12297" max="12300" width="0" style="188" hidden="1" customWidth="1"/>
    <col min="12301" max="12544" width="9.140625" style="188"/>
    <col min="12545" max="12546" width="0" style="188" hidden="1" customWidth="1"/>
    <col min="12547" max="12547" width="3.28515625" style="188" customWidth="1"/>
    <col min="12548" max="12548" width="3.140625" style="188" customWidth="1"/>
    <col min="12549" max="12549" width="4.5703125" style="188" customWidth="1"/>
    <col min="12550" max="12550" width="49.7109375" style="188" customWidth="1"/>
    <col min="12551" max="12551" width="0" style="188" hidden="1" customWidth="1"/>
    <col min="12552" max="12552" width="10.42578125" style="188" customWidth="1"/>
    <col min="12553" max="12556" width="0" style="188" hidden="1" customWidth="1"/>
    <col min="12557" max="12800" width="9.140625" style="188"/>
    <col min="12801" max="12802" width="0" style="188" hidden="1" customWidth="1"/>
    <col min="12803" max="12803" width="3.28515625" style="188" customWidth="1"/>
    <col min="12804" max="12804" width="3.140625" style="188" customWidth="1"/>
    <col min="12805" max="12805" width="4.5703125" style="188" customWidth="1"/>
    <col min="12806" max="12806" width="49.7109375" style="188" customWidth="1"/>
    <col min="12807" max="12807" width="0" style="188" hidden="1" customWidth="1"/>
    <col min="12808" max="12808" width="10.42578125" style="188" customWidth="1"/>
    <col min="12809" max="12812" width="0" style="188" hidden="1" customWidth="1"/>
    <col min="12813" max="13056" width="9.140625" style="188"/>
    <col min="13057" max="13058" width="0" style="188" hidden="1" customWidth="1"/>
    <col min="13059" max="13059" width="3.28515625" style="188" customWidth="1"/>
    <col min="13060" max="13060" width="3.140625" style="188" customWidth="1"/>
    <col min="13061" max="13061" width="4.5703125" style="188" customWidth="1"/>
    <col min="13062" max="13062" width="49.7109375" style="188" customWidth="1"/>
    <col min="13063" max="13063" width="0" style="188" hidden="1" customWidth="1"/>
    <col min="13064" max="13064" width="10.42578125" style="188" customWidth="1"/>
    <col min="13065" max="13068" width="0" style="188" hidden="1" customWidth="1"/>
    <col min="13069" max="13312" width="9.140625" style="188"/>
    <col min="13313" max="13314" width="0" style="188" hidden="1" customWidth="1"/>
    <col min="13315" max="13315" width="3.28515625" style="188" customWidth="1"/>
    <col min="13316" max="13316" width="3.140625" style="188" customWidth="1"/>
    <col min="13317" max="13317" width="4.5703125" style="188" customWidth="1"/>
    <col min="13318" max="13318" width="49.7109375" style="188" customWidth="1"/>
    <col min="13319" max="13319" width="0" style="188" hidden="1" customWidth="1"/>
    <col min="13320" max="13320" width="10.42578125" style="188" customWidth="1"/>
    <col min="13321" max="13324" width="0" style="188" hidden="1" customWidth="1"/>
    <col min="13325" max="13568" width="9.140625" style="188"/>
    <col min="13569" max="13570" width="0" style="188" hidden="1" customWidth="1"/>
    <col min="13571" max="13571" width="3.28515625" style="188" customWidth="1"/>
    <col min="13572" max="13572" width="3.140625" style="188" customWidth="1"/>
    <col min="13573" max="13573" width="4.5703125" style="188" customWidth="1"/>
    <col min="13574" max="13574" width="49.7109375" style="188" customWidth="1"/>
    <col min="13575" max="13575" width="0" style="188" hidden="1" customWidth="1"/>
    <col min="13576" max="13576" width="10.42578125" style="188" customWidth="1"/>
    <col min="13577" max="13580" width="0" style="188" hidden="1" customWidth="1"/>
    <col min="13581" max="13824" width="9.140625" style="188"/>
    <col min="13825" max="13826" width="0" style="188" hidden="1" customWidth="1"/>
    <col min="13827" max="13827" width="3.28515625" style="188" customWidth="1"/>
    <col min="13828" max="13828" width="3.140625" style="188" customWidth="1"/>
    <col min="13829" max="13829" width="4.5703125" style="188" customWidth="1"/>
    <col min="13830" max="13830" width="49.7109375" style="188" customWidth="1"/>
    <col min="13831" max="13831" width="0" style="188" hidden="1" customWidth="1"/>
    <col min="13832" max="13832" width="10.42578125" style="188" customWidth="1"/>
    <col min="13833" max="13836" width="0" style="188" hidden="1" customWidth="1"/>
    <col min="13837" max="14080" width="9.140625" style="188"/>
    <col min="14081" max="14082" width="0" style="188" hidden="1" customWidth="1"/>
    <col min="14083" max="14083" width="3.28515625" style="188" customWidth="1"/>
    <col min="14084" max="14084" width="3.140625" style="188" customWidth="1"/>
    <col min="14085" max="14085" width="4.5703125" style="188" customWidth="1"/>
    <col min="14086" max="14086" width="49.7109375" style="188" customWidth="1"/>
    <col min="14087" max="14087" width="0" style="188" hidden="1" customWidth="1"/>
    <col min="14088" max="14088" width="10.42578125" style="188" customWidth="1"/>
    <col min="14089" max="14092" width="0" style="188" hidden="1" customWidth="1"/>
    <col min="14093" max="14336" width="9.140625" style="188"/>
    <col min="14337" max="14338" width="0" style="188" hidden="1" customWidth="1"/>
    <col min="14339" max="14339" width="3.28515625" style="188" customWidth="1"/>
    <col min="14340" max="14340" width="3.140625" style="188" customWidth="1"/>
    <col min="14341" max="14341" width="4.5703125" style="188" customWidth="1"/>
    <col min="14342" max="14342" width="49.7109375" style="188" customWidth="1"/>
    <col min="14343" max="14343" width="0" style="188" hidden="1" customWidth="1"/>
    <col min="14344" max="14344" width="10.42578125" style="188" customWidth="1"/>
    <col min="14345" max="14348" width="0" style="188" hidden="1" customWidth="1"/>
    <col min="14349" max="14592" width="9.140625" style="188"/>
    <col min="14593" max="14594" width="0" style="188" hidden="1" customWidth="1"/>
    <col min="14595" max="14595" width="3.28515625" style="188" customWidth="1"/>
    <col min="14596" max="14596" width="3.140625" style="188" customWidth="1"/>
    <col min="14597" max="14597" width="4.5703125" style="188" customWidth="1"/>
    <col min="14598" max="14598" width="49.7109375" style="188" customWidth="1"/>
    <col min="14599" max="14599" width="0" style="188" hidden="1" customWidth="1"/>
    <col min="14600" max="14600" width="10.42578125" style="188" customWidth="1"/>
    <col min="14601" max="14604" width="0" style="188" hidden="1" customWidth="1"/>
    <col min="14605" max="14848" width="9.140625" style="188"/>
    <col min="14849" max="14850" width="0" style="188" hidden="1" customWidth="1"/>
    <col min="14851" max="14851" width="3.28515625" style="188" customWidth="1"/>
    <col min="14852" max="14852" width="3.140625" style="188" customWidth="1"/>
    <col min="14853" max="14853" width="4.5703125" style="188" customWidth="1"/>
    <col min="14854" max="14854" width="49.7109375" style="188" customWidth="1"/>
    <col min="14855" max="14855" width="0" style="188" hidden="1" customWidth="1"/>
    <col min="14856" max="14856" width="10.42578125" style="188" customWidth="1"/>
    <col min="14857" max="14860" width="0" style="188" hidden="1" customWidth="1"/>
    <col min="14861" max="15104" width="9.140625" style="188"/>
    <col min="15105" max="15106" width="0" style="188" hidden="1" customWidth="1"/>
    <col min="15107" max="15107" width="3.28515625" style="188" customWidth="1"/>
    <col min="15108" max="15108" width="3.140625" style="188" customWidth="1"/>
    <col min="15109" max="15109" width="4.5703125" style="188" customWidth="1"/>
    <col min="15110" max="15110" width="49.7109375" style="188" customWidth="1"/>
    <col min="15111" max="15111" width="0" style="188" hidden="1" customWidth="1"/>
    <col min="15112" max="15112" width="10.42578125" style="188" customWidth="1"/>
    <col min="15113" max="15116" width="0" style="188" hidden="1" customWidth="1"/>
    <col min="15117" max="15360" width="9.140625" style="188"/>
    <col min="15361" max="15362" width="0" style="188" hidden="1" customWidth="1"/>
    <col min="15363" max="15363" width="3.28515625" style="188" customWidth="1"/>
    <col min="15364" max="15364" width="3.140625" style="188" customWidth="1"/>
    <col min="15365" max="15365" width="4.5703125" style="188" customWidth="1"/>
    <col min="15366" max="15366" width="49.7109375" style="188" customWidth="1"/>
    <col min="15367" max="15367" width="0" style="188" hidden="1" customWidth="1"/>
    <col min="15368" max="15368" width="10.42578125" style="188" customWidth="1"/>
    <col min="15369" max="15372" width="0" style="188" hidden="1" customWidth="1"/>
    <col min="15373" max="15616" width="9.140625" style="188"/>
    <col min="15617" max="15618" width="0" style="188" hidden="1" customWidth="1"/>
    <col min="15619" max="15619" width="3.28515625" style="188" customWidth="1"/>
    <col min="15620" max="15620" width="3.140625" style="188" customWidth="1"/>
    <col min="15621" max="15621" width="4.5703125" style="188" customWidth="1"/>
    <col min="15622" max="15622" width="49.7109375" style="188" customWidth="1"/>
    <col min="15623" max="15623" width="0" style="188" hidden="1" customWidth="1"/>
    <col min="15624" max="15624" width="10.42578125" style="188" customWidth="1"/>
    <col min="15625" max="15628" width="0" style="188" hidden="1" customWidth="1"/>
    <col min="15629" max="15872" width="9.140625" style="188"/>
    <col min="15873" max="15874" width="0" style="188" hidden="1" customWidth="1"/>
    <col min="15875" max="15875" width="3.28515625" style="188" customWidth="1"/>
    <col min="15876" max="15876" width="3.140625" style="188" customWidth="1"/>
    <col min="15877" max="15877" width="4.5703125" style="188" customWidth="1"/>
    <col min="15878" max="15878" width="49.7109375" style="188" customWidth="1"/>
    <col min="15879" max="15879" width="0" style="188" hidden="1" customWidth="1"/>
    <col min="15880" max="15880" width="10.42578125" style="188" customWidth="1"/>
    <col min="15881" max="15884" width="0" style="188" hidden="1" customWidth="1"/>
    <col min="15885" max="16128" width="9.140625" style="188"/>
    <col min="16129" max="16130" width="0" style="188" hidden="1" customWidth="1"/>
    <col min="16131" max="16131" width="3.28515625" style="188" customWidth="1"/>
    <col min="16132" max="16132" width="3.140625" style="188" customWidth="1"/>
    <col min="16133" max="16133" width="4.5703125" style="188" customWidth="1"/>
    <col min="16134" max="16134" width="49.7109375" style="188" customWidth="1"/>
    <col min="16135" max="16135" width="0" style="188" hidden="1" customWidth="1"/>
    <col min="16136" max="16136" width="10.42578125" style="188" customWidth="1"/>
    <col min="16137" max="16140" width="0" style="188" hidden="1" customWidth="1"/>
    <col min="16141" max="16384" width="9.140625" style="188"/>
  </cols>
  <sheetData>
    <row r="1" spans="1:12" s="37" customFormat="1" hidden="1" x14ac:dyDescent="0.25">
      <c r="A1" s="33"/>
      <c r="B1" s="34"/>
      <c r="C1" s="35"/>
      <c r="D1" s="35"/>
      <c r="E1" s="36"/>
      <c r="F1" s="202"/>
      <c r="G1" s="235"/>
      <c r="H1" s="236"/>
      <c r="I1" s="236"/>
      <c r="J1" s="236"/>
      <c r="K1" s="235"/>
      <c r="L1" s="235"/>
    </row>
    <row r="2" spans="1:12" x14ac:dyDescent="0.25">
      <c r="B2" s="237"/>
      <c r="F2" s="237"/>
      <c r="G2" s="39"/>
      <c r="H2" s="40" t="s">
        <v>527</v>
      </c>
      <c r="K2" s="41"/>
      <c r="L2" s="41"/>
    </row>
    <row r="3" spans="1:12" x14ac:dyDescent="0.25">
      <c r="B3" s="238"/>
      <c r="F3" s="238"/>
      <c r="G3" s="42"/>
      <c r="H3" s="43" t="s">
        <v>74</v>
      </c>
      <c r="K3" s="44"/>
      <c r="L3" s="44"/>
    </row>
    <row r="4" spans="1:12" x14ac:dyDescent="0.25">
      <c r="B4" s="238"/>
      <c r="F4" s="199"/>
      <c r="G4" s="44"/>
      <c r="H4" s="45" t="str">
        <f>"муниципального образования """&amp;RIGHT(H11,LEN(H11)-FIND("*",H11,1))&amp;""""</f>
        <v>муниципального образования "Ключевское"</v>
      </c>
      <c r="K4" s="44"/>
      <c r="L4" s="44"/>
    </row>
    <row r="5" spans="1:12" x14ac:dyDescent="0.25">
      <c r="B5" s="238"/>
      <c r="F5" s="199"/>
      <c r="G5" s="44"/>
      <c r="H5" s="45" t="str">
        <f>MID(H11,FIND("Узел",H11,1)+5,FIND("*",H11,1)-FIND("Узел",H11,1)-5)&amp; " Удмуртской Республики"</f>
        <v>Кезского района Удмуртской Республики</v>
      </c>
      <c r="K5" s="44"/>
      <c r="L5" s="44"/>
    </row>
    <row r="6" spans="1:12" x14ac:dyDescent="0.25">
      <c r="G6" s="46"/>
      <c r="H6" s="47" t="s">
        <v>554</v>
      </c>
      <c r="K6" s="46"/>
      <c r="L6" s="46"/>
    </row>
    <row r="7" spans="1:12" ht="15.75" x14ac:dyDescent="0.25">
      <c r="B7" s="48"/>
      <c r="C7" s="255" t="str">
        <f>"Функциональная классификация расходов бюджета муниципального образования """&amp;MID(H11,FIND("*",H11,1)+1,LEN(H11)-FIND("*",H11,1))&amp;""" "&amp;MID(H11,FIND("%",H11,1)+5,FIND("*",H11,1)-FIND("%",H11,1)-5)&amp;" на "&amp;MID(H11,FIND("Проект",H11,1)+7,4)&amp;" год"</f>
        <v>Функциональная классификация расходов бюджета муниципального образования "Ключевское"  Кезского района на 2014 год</v>
      </c>
      <c r="D7" s="255"/>
      <c r="E7" s="255"/>
      <c r="F7" s="255"/>
      <c r="G7" s="255"/>
      <c r="H7" s="255"/>
      <c r="I7" s="49"/>
      <c r="J7" s="49"/>
      <c r="K7" s="50"/>
      <c r="L7" s="50"/>
    </row>
    <row r="8" spans="1:12" x14ac:dyDescent="0.25">
      <c r="G8" s="208"/>
      <c r="H8" s="206" t="s">
        <v>75</v>
      </c>
      <c r="I8" s="206"/>
      <c r="J8" s="206"/>
      <c r="K8" s="208"/>
      <c r="L8" s="208"/>
    </row>
    <row r="9" spans="1:12" s="37" customFormat="1" ht="48.75" x14ac:dyDescent="0.25">
      <c r="A9" s="33"/>
      <c r="B9" s="51"/>
      <c r="C9" s="83" t="s">
        <v>76</v>
      </c>
      <c r="D9" s="83" t="s">
        <v>77</v>
      </c>
      <c r="E9" s="257" t="s">
        <v>78</v>
      </c>
      <c r="F9" s="257"/>
      <c r="G9" s="259" t="str">
        <f>"Сумма на "&amp;MID(H11,FIND("Проект",H11,1)+7,4)&amp;" год"</f>
        <v>Сумма на 2014 год</v>
      </c>
      <c r="H9" s="259"/>
      <c r="I9" s="52" t="str">
        <f>MID(I11,FIND("Проект",I11,1)+7,4)&amp;" ББ="&amp;LEFT(RIGHT(I10,12),2)</f>
        <v>2014 ББ=20</v>
      </c>
      <c r="J9" s="53" t="str">
        <f>MID(J11,FIND("Проект",J11,1)+7,4)&amp;" ББ="&amp;LEFT(RIGHT(J10,12),2)</f>
        <v>2014 ББ=22</v>
      </c>
      <c r="K9" s="54"/>
      <c r="L9" s="54"/>
    </row>
    <row r="10" spans="1:12" s="57" customFormat="1" ht="236.25" hidden="1" x14ac:dyDescent="0.2">
      <c r="A10" s="12" t="s">
        <v>79</v>
      </c>
      <c r="B10" s="55" t="s">
        <v>80</v>
      </c>
      <c r="C10" s="12" t="s">
        <v>81</v>
      </c>
      <c r="D10" s="12" t="s">
        <v>82</v>
      </c>
      <c r="E10" s="12" t="s">
        <v>83</v>
      </c>
      <c r="F10" s="12" t="s">
        <v>84</v>
      </c>
      <c r="G10" s="56" t="s">
        <v>85</v>
      </c>
      <c r="H10" s="14" t="s">
        <v>86</v>
      </c>
      <c r="I10" s="14" t="s">
        <v>87</v>
      </c>
      <c r="J10" s="14" t="s">
        <v>88</v>
      </c>
      <c r="K10" s="56" t="s">
        <v>89</v>
      </c>
      <c r="L10" s="56" t="s">
        <v>90</v>
      </c>
    </row>
    <row r="11" spans="1:12" s="63" customFormat="1" ht="185.25" hidden="1" x14ac:dyDescent="0.2">
      <c r="A11" s="58" t="s">
        <v>91</v>
      </c>
      <c r="B11" s="59" t="s">
        <v>92</v>
      </c>
      <c r="C11" s="58" t="s">
        <v>76</v>
      </c>
      <c r="D11" s="58" t="s">
        <v>77</v>
      </c>
      <c r="E11" s="60" t="s">
        <v>93</v>
      </c>
      <c r="F11" s="58" t="s">
        <v>78</v>
      </c>
      <c r="G11" s="61" t="s">
        <v>94</v>
      </c>
      <c r="H11" s="62" t="s">
        <v>95</v>
      </c>
      <c r="I11" s="62" t="s">
        <v>95</v>
      </c>
      <c r="J11" s="62" t="s">
        <v>95</v>
      </c>
      <c r="K11" s="61" t="s">
        <v>96</v>
      </c>
      <c r="L11" s="61" t="s">
        <v>97</v>
      </c>
    </row>
    <row r="12" spans="1:12" s="63" customFormat="1" ht="14.25" hidden="1" x14ac:dyDescent="0.2">
      <c r="A12" s="64" t="s">
        <v>93</v>
      </c>
      <c r="B12" s="65" t="s">
        <v>93</v>
      </c>
      <c r="C12" s="66" t="s">
        <v>93</v>
      </c>
      <c r="D12" s="66" t="s">
        <v>93</v>
      </c>
      <c r="E12" s="67"/>
      <c r="F12" s="68" t="s">
        <v>98</v>
      </c>
      <c r="G12" s="69"/>
      <c r="H12" s="70">
        <v>2301.9</v>
      </c>
      <c r="I12" s="70">
        <v>2301.9</v>
      </c>
      <c r="J12" s="70"/>
      <c r="K12" s="69"/>
      <c r="L12" s="69"/>
    </row>
    <row r="13" spans="1:12" s="63" customFormat="1" ht="14.25" x14ac:dyDescent="0.2">
      <c r="A13" s="58" t="s">
        <v>99</v>
      </c>
      <c r="B13" s="71" t="s">
        <v>93</v>
      </c>
      <c r="C13" s="72" t="s">
        <v>35</v>
      </c>
      <c r="D13" s="72"/>
      <c r="E13" s="73"/>
      <c r="F13" s="74" t="s">
        <v>100</v>
      </c>
      <c r="G13" s="75"/>
      <c r="H13" s="76">
        <v>1250.2</v>
      </c>
      <c r="I13" s="76">
        <v>1250.2</v>
      </c>
      <c r="J13" s="76"/>
      <c r="K13" s="75"/>
      <c r="L13" s="75"/>
    </row>
    <row r="14" spans="1:12" s="37" customFormat="1" ht="24.75" x14ac:dyDescent="0.25">
      <c r="A14" s="33" t="s">
        <v>101</v>
      </c>
      <c r="B14" s="34" t="s">
        <v>93</v>
      </c>
      <c r="C14" s="35" t="s">
        <v>35</v>
      </c>
      <c r="D14" s="35" t="s">
        <v>102</v>
      </c>
      <c r="E14" s="36"/>
      <c r="F14" s="202" t="s">
        <v>103</v>
      </c>
      <c r="G14" s="235"/>
      <c r="H14" s="240">
        <v>460.6</v>
      </c>
      <c r="I14" s="240">
        <v>460.6</v>
      </c>
      <c r="J14" s="240"/>
      <c r="K14" s="235"/>
      <c r="L14" s="235"/>
    </row>
    <row r="15" spans="1:12" s="37" customFormat="1" ht="36.75" x14ac:dyDescent="0.25">
      <c r="A15" s="33" t="s">
        <v>104</v>
      </c>
      <c r="B15" s="34" t="s">
        <v>93</v>
      </c>
      <c r="C15" s="35" t="s">
        <v>35</v>
      </c>
      <c r="D15" s="35" t="s">
        <v>105</v>
      </c>
      <c r="E15" s="36"/>
      <c r="F15" s="202" t="s">
        <v>106</v>
      </c>
      <c r="G15" s="235"/>
      <c r="H15" s="240">
        <v>789.6</v>
      </c>
      <c r="I15" s="240">
        <v>789.6</v>
      </c>
      <c r="J15" s="240"/>
      <c r="K15" s="235"/>
      <c r="L15" s="235"/>
    </row>
    <row r="16" spans="1:12" s="63" customFormat="1" ht="14.25" x14ac:dyDescent="0.2">
      <c r="A16" s="58" t="s">
        <v>107</v>
      </c>
      <c r="B16" s="71" t="s">
        <v>93</v>
      </c>
      <c r="C16" s="72" t="s">
        <v>102</v>
      </c>
      <c r="D16" s="72"/>
      <c r="E16" s="73"/>
      <c r="F16" s="74" t="s">
        <v>108</v>
      </c>
      <c r="G16" s="75"/>
      <c r="H16" s="76">
        <v>55</v>
      </c>
      <c r="I16" s="76">
        <v>55</v>
      </c>
      <c r="J16" s="76"/>
      <c r="K16" s="75"/>
      <c r="L16" s="75"/>
    </row>
    <row r="17" spans="1:12" s="37" customFormat="1" x14ac:dyDescent="0.25">
      <c r="A17" s="33" t="s">
        <v>109</v>
      </c>
      <c r="B17" s="34" t="s">
        <v>93</v>
      </c>
      <c r="C17" s="35" t="s">
        <v>102</v>
      </c>
      <c r="D17" s="35" t="s">
        <v>110</v>
      </c>
      <c r="E17" s="36"/>
      <c r="F17" s="202" t="s">
        <v>111</v>
      </c>
      <c r="G17" s="235"/>
      <c r="H17" s="240">
        <v>55</v>
      </c>
      <c r="I17" s="240">
        <v>55</v>
      </c>
      <c r="J17" s="240"/>
      <c r="K17" s="235"/>
      <c r="L17" s="235"/>
    </row>
    <row r="18" spans="1:12" s="63" customFormat="1" ht="24" x14ac:dyDescent="0.2">
      <c r="A18" s="58" t="s">
        <v>112</v>
      </c>
      <c r="B18" s="71" t="s">
        <v>93</v>
      </c>
      <c r="C18" s="72" t="s">
        <v>110</v>
      </c>
      <c r="D18" s="72"/>
      <c r="E18" s="73"/>
      <c r="F18" s="74" t="s">
        <v>113</v>
      </c>
      <c r="G18" s="75"/>
      <c r="H18" s="76">
        <v>0.5</v>
      </c>
      <c r="I18" s="76">
        <v>0.5</v>
      </c>
      <c r="J18" s="76"/>
      <c r="K18" s="75"/>
      <c r="L18" s="75"/>
    </row>
    <row r="19" spans="1:12" s="37" customFormat="1" x14ac:dyDescent="0.25">
      <c r="A19" s="33" t="s">
        <v>114</v>
      </c>
      <c r="B19" s="34" t="s">
        <v>93</v>
      </c>
      <c r="C19" s="35" t="s">
        <v>110</v>
      </c>
      <c r="D19" s="35" t="s">
        <v>45</v>
      </c>
      <c r="E19" s="36"/>
      <c r="F19" s="202" t="s">
        <v>115</v>
      </c>
      <c r="G19" s="235"/>
      <c r="H19" s="240">
        <v>0.5</v>
      </c>
      <c r="I19" s="240">
        <v>0.5</v>
      </c>
      <c r="J19" s="240"/>
      <c r="K19" s="235"/>
      <c r="L19" s="235"/>
    </row>
    <row r="20" spans="1:12" s="63" customFormat="1" ht="14.25" x14ac:dyDescent="0.2">
      <c r="A20" s="58" t="s">
        <v>116</v>
      </c>
      <c r="B20" s="71" t="s">
        <v>93</v>
      </c>
      <c r="C20" s="72" t="s">
        <v>117</v>
      </c>
      <c r="D20" s="72"/>
      <c r="E20" s="73"/>
      <c r="F20" s="74" t="s">
        <v>118</v>
      </c>
      <c r="G20" s="75"/>
      <c r="H20" s="76">
        <v>996.2</v>
      </c>
      <c r="I20" s="76">
        <v>996.2</v>
      </c>
      <c r="J20" s="76"/>
      <c r="K20" s="75"/>
      <c r="L20" s="75"/>
    </row>
    <row r="21" spans="1:12" s="37" customFormat="1" x14ac:dyDescent="0.25">
      <c r="A21" s="33" t="s">
        <v>119</v>
      </c>
      <c r="B21" s="34" t="s">
        <v>93</v>
      </c>
      <c r="C21" s="35" t="s">
        <v>117</v>
      </c>
      <c r="D21" s="35" t="s">
        <v>35</v>
      </c>
      <c r="E21" s="36"/>
      <c r="F21" s="202" t="s">
        <v>120</v>
      </c>
      <c r="G21" s="235"/>
      <c r="H21" s="240">
        <v>996.2</v>
      </c>
      <c r="I21" s="240">
        <v>996.2</v>
      </c>
      <c r="J21" s="240"/>
      <c r="K21" s="235"/>
      <c r="L21" s="235"/>
    </row>
    <row r="22" spans="1:12" x14ac:dyDescent="0.25">
      <c r="C22" s="241"/>
      <c r="D22" s="242"/>
      <c r="E22" s="242"/>
      <c r="F22" s="112" t="s">
        <v>121</v>
      </c>
      <c r="G22" s="77">
        <f>G12</f>
        <v>0</v>
      </c>
      <c r="H22" s="78">
        <f>H12</f>
        <v>2301.9</v>
      </c>
      <c r="I22" s="78"/>
      <c r="J22" s="78"/>
      <c r="K22" s="77"/>
      <c r="L22" s="77"/>
    </row>
    <row r="23" spans="1:12" ht="24.75" x14ac:dyDescent="0.25">
      <c r="C23" s="243"/>
      <c r="D23" s="244"/>
      <c r="E23" s="79"/>
      <c r="F23" s="113" t="s">
        <v>122</v>
      </c>
      <c r="G23" s="77">
        <f>L12</f>
        <v>0</v>
      </c>
      <c r="H23" s="78">
        <f>J12</f>
        <v>0</v>
      </c>
      <c r="I23" s="78"/>
      <c r="J23" s="78"/>
      <c r="K23" s="77"/>
      <c r="L23" s="77"/>
    </row>
    <row r="24" spans="1:12" x14ac:dyDescent="0.25">
      <c r="C24" s="241"/>
      <c r="D24" s="242"/>
      <c r="E24" s="242"/>
      <c r="F24" s="112" t="s">
        <v>123</v>
      </c>
      <c r="G24" s="77">
        <f>K12</f>
        <v>0</v>
      </c>
      <c r="H24" s="78">
        <f>I12</f>
        <v>2301.9</v>
      </c>
      <c r="I24" s="78"/>
      <c r="J24" s="78"/>
      <c r="K24" s="77"/>
      <c r="L24" s="77"/>
    </row>
  </sheetData>
  <mergeCells count="3">
    <mergeCell ref="C7:H7"/>
    <mergeCell ref="E9:F9"/>
    <mergeCell ref="G9:H9"/>
  </mergeCells>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0"/>
  <sheetViews>
    <sheetView view="pageBreakPreview" zoomScaleNormal="100" zoomScaleSheetLayoutView="100" workbookViewId="0">
      <selection activeCell="B6" sqref="B6:E6"/>
    </sheetView>
  </sheetViews>
  <sheetFormatPr defaultRowHeight="15" x14ac:dyDescent="0.25"/>
  <cols>
    <col min="1" max="1" width="26" style="188" customWidth="1"/>
    <col min="2" max="2" width="35.7109375" style="188" customWidth="1"/>
    <col min="3" max="3" width="23" style="188" customWidth="1"/>
    <col min="4" max="4" width="9" style="188" hidden="1" customWidth="1"/>
    <col min="5" max="8" width="9.140625" style="188" hidden="1" customWidth="1"/>
    <col min="9" max="256" width="9.140625" style="188"/>
    <col min="257" max="257" width="26" style="188" customWidth="1"/>
    <col min="258" max="258" width="35.7109375" style="188" customWidth="1"/>
    <col min="259" max="259" width="14.5703125" style="188" customWidth="1"/>
    <col min="260" max="264" width="0" style="188" hidden="1" customWidth="1"/>
    <col min="265" max="512" width="9.140625" style="188"/>
    <col min="513" max="513" width="26" style="188" customWidth="1"/>
    <col min="514" max="514" width="35.7109375" style="188" customWidth="1"/>
    <col min="515" max="515" width="14.5703125" style="188" customWidth="1"/>
    <col min="516" max="520" width="0" style="188" hidden="1" customWidth="1"/>
    <col min="521" max="768" width="9.140625" style="188"/>
    <col min="769" max="769" width="26" style="188" customWidth="1"/>
    <col min="770" max="770" width="35.7109375" style="188" customWidth="1"/>
    <col min="771" max="771" width="14.5703125" style="188" customWidth="1"/>
    <col min="772" max="776" width="0" style="188" hidden="1" customWidth="1"/>
    <col min="777" max="1024" width="9.140625" style="188"/>
    <col min="1025" max="1025" width="26" style="188" customWidth="1"/>
    <col min="1026" max="1026" width="35.7109375" style="188" customWidth="1"/>
    <col min="1027" max="1027" width="14.5703125" style="188" customWidth="1"/>
    <col min="1028" max="1032" width="0" style="188" hidden="1" customWidth="1"/>
    <col min="1033" max="1280" width="9.140625" style="188"/>
    <col min="1281" max="1281" width="26" style="188" customWidth="1"/>
    <col min="1282" max="1282" width="35.7109375" style="188" customWidth="1"/>
    <col min="1283" max="1283" width="14.5703125" style="188" customWidth="1"/>
    <col min="1284" max="1288" width="0" style="188" hidden="1" customWidth="1"/>
    <col min="1289" max="1536" width="9.140625" style="188"/>
    <col min="1537" max="1537" width="26" style="188" customWidth="1"/>
    <col min="1538" max="1538" width="35.7109375" style="188" customWidth="1"/>
    <col min="1539" max="1539" width="14.5703125" style="188" customWidth="1"/>
    <col min="1540" max="1544" width="0" style="188" hidden="1" customWidth="1"/>
    <col min="1545" max="1792" width="9.140625" style="188"/>
    <col min="1793" max="1793" width="26" style="188" customWidth="1"/>
    <col min="1794" max="1794" width="35.7109375" style="188" customWidth="1"/>
    <col min="1795" max="1795" width="14.5703125" style="188" customWidth="1"/>
    <col min="1796" max="1800" width="0" style="188" hidden="1" customWidth="1"/>
    <col min="1801" max="2048" width="9.140625" style="188"/>
    <col min="2049" max="2049" width="26" style="188" customWidth="1"/>
    <col min="2050" max="2050" width="35.7109375" style="188" customWidth="1"/>
    <col min="2051" max="2051" width="14.5703125" style="188" customWidth="1"/>
    <col min="2052" max="2056" width="0" style="188" hidden="1" customWidth="1"/>
    <col min="2057" max="2304" width="9.140625" style="188"/>
    <col min="2305" max="2305" width="26" style="188" customWidth="1"/>
    <col min="2306" max="2306" width="35.7109375" style="188" customWidth="1"/>
    <col min="2307" max="2307" width="14.5703125" style="188" customWidth="1"/>
    <col min="2308" max="2312" width="0" style="188" hidden="1" customWidth="1"/>
    <col min="2313" max="2560" width="9.140625" style="188"/>
    <col min="2561" max="2561" width="26" style="188" customWidth="1"/>
    <col min="2562" max="2562" width="35.7109375" style="188" customWidth="1"/>
    <col min="2563" max="2563" width="14.5703125" style="188" customWidth="1"/>
    <col min="2564" max="2568" width="0" style="188" hidden="1" customWidth="1"/>
    <col min="2569" max="2816" width="9.140625" style="188"/>
    <col min="2817" max="2817" width="26" style="188" customWidth="1"/>
    <col min="2818" max="2818" width="35.7109375" style="188" customWidth="1"/>
    <col min="2819" max="2819" width="14.5703125" style="188" customWidth="1"/>
    <col min="2820" max="2824" width="0" style="188" hidden="1" customWidth="1"/>
    <col min="2825" max="3072" width="9.140625" style="188"/>
    <col min="3073" max="3073" width="26" style="188" customWidth="1"/>
    <col min="3074" max="3074" width="35.7109375" style="188" customWidth="1"/>
    <col min="3075" max="3075" width="14.5703125" style="188" customWidth="1"/>
    <col min="3076" max="3080" width="0" style="188" hidden="1" customWidth="1"/>
    <col min="3081" max="3328" width="9.140625" style="188"/>
    <col min="3329" max="3329" width="26" style="188" customWidth="1"/>
    <col min="3330" max="3330" width="35.7109375" style="188" customWidth="1"/>
    <col min="3331" max="3331" width="14.5703125" style="188" customWidth="1"/>
    <col min="3332" max="3336" width="0" style="188" hidden="1" customWidth="1"/>
    <col min="3337" max="3584" width="9.140625" style="188"/>
    <col min="3585" max="3585" width="26" style="188" customWidth="1"/>
    <col min="3586" max="3586" width="35.7109375" style="188" customWidth="1"/>
    <col min="3587" max="3587" width="14.5703125" style="188" customWidth="1"/>
    <col min="3588" max="3592" width="0" style="188" hidden="1" customWidth="1"/>
    <col min="3593" max="3840" width="9.140625" style="188"/>
    <col min="3841" max="3841" width="26" style="188" customWidth="1"/>
    <col min="3842" max="3842" width="35.7109375" style="188" customWidth="1"/>
    <col min="3843" max="3843" width="14.5703125" style="188" customWidth="1"/>
    <col min="3844" max="3848" width="0" style="188" hidden="1" customWidth="1"/>
    <col min="3849" max="4096" width="9.140625" style="188"/>
    <col min="4097" max="4097" width="26" style="188" customWidth="1"/>
    <col min="4098" max="4098" width="35.7109375" style="188" customWidth="1"/>
    <col min="4099" max="4099" width="14.5703125" style="188" customWidth="1"/>
    <col min="4100" max="4104" width="0" style="188" hidden="1" customWidth="1"/>
    <col min="4105" max="4352" width="9.140625" style="188"/>
    <col min="4353" max="4353" width="26" style="188" customWidth="1"/>
    <col min="4354" max="4354" width="35.7109375" style="188" customWidth="1"/>
    <col min="4355" max="4355" width="14.5703125" style="188" customWidth="1"/>
    <col min="4356" max="4360" width="0" style="188" hidden="1" customWidth="1"/>
    <col min="4361" max="4608" width="9.140625" style="188"/>
    <col min="4609" max="4609" width="26" style="188" customWidth="1"/>
    <col min="4610" max="4610" width="35.7109375" style="188" customWidth="1"/>
    <col min="4611" max="4611" width="14.5703125" style="188" customWidth="1"/>
    <col min="4612" max="4616" width="0" style="188" hidden="1" customWidth="1"/>
    <col min="4617" max="4864" width="9.140625" style="188"/>
    <col min="4865" max="4865" width="26" style="188" customWidth="1"/>
    <col min="4866" max="4866" width="35.7109375" style="188" customWidth="1"/>
    <col min="4867" max="4867" width="14.5703125" style="188" customWidth="1"/>
    <col min="4868" max="4872" width="0" style="188" hidden="1" customWidth="1"/>
    <col min="4873" max="5120" width="9.140625" style="188"/>
    <col min="5121" max="5121" width="26" style="188" customWidth="1"/>
    <col min="5122" max="5122" width="35.7109375" style="188" customWidth="1"/>
    <col min="5123" max="5123" width="14.5703125" style="188" customWidth="1"/>
    <col min="5124" max="5128" width="0" style="188" hidden="1" customWidth="1"/>
    <col min="5129" max="5376" width="9.140625" style="188"/>
    <col min="5377" max="5377" width="26" style="188" customWidth="1"/>
    <col min="5378" max="5378" width="35.7109375" style="188" customWidth="1"/>
    <col min="5379" max="5379" width="14.5703125" style="188" customWidth="1"/>
    <col min="5380" max="5384" width="0" style="188" hidden="1" customWidth="1"/>
    <col min="5385" max="5632" width="9.140625" style="188"/>
    <col min="5633" max="5633" width="26" style="188" customWidth="1"/>
    <col min="5634" max="5634" width="35.7109375" style="188" customWidth="1"/>
    <col min="5635" max="5635" width="14.5703125" style="188" customWidth="1"/>
    <col min="5636" max="5640" width="0" style="188" hidden="1" customWidth="1"/>
    <col min="5641" max="5888" width="9.140625" style="188"/>
    <col min="5889" max="5889" width="26" style="188" customWidth="1"/>
    <col min="5890" max="5890" width="35.7109375" style="188" customWidth="1"/>
    <col min="5891" max="5891" width="14.5703125" style="188" customWidth="1"/>
    <col min="5892" max="5896" width="0" style="188" hidden="1" customWidth="1"/>
    <col min="5897" max="6144" width="9.140625" style="188"/>
    <col min="6145" max="6145" width="26" style="188" customWidth="1"/>
    <col min="6146" max="6146" width="35.7109375" style="188" customWidth="1"/>
    <col min="6147" max="6147" width="14.5703125" style="188" customWidth="1"/>
    <col min="6148" max="6152" width="0" style="188" hidden="1" customWidth="1"/>
    <col min="6153" max="6400" width="9.140625" style="188"/>
    <col min="6401" max="6401" width="26" style="188" customWidth="1"/>
    <col min="6402" max="6402" width="35.7109375" style="188" customWidth="1"/>
    <col min="6403" max="6403" width="14.5703125" style="188" customWidth="1"/>
    <col min="6404" max="6408" width="0" style="188" hidden="1" customWidth="1"/>
    <col min="6409" max="6656" width="9.140625" style="188"/>
    <col min="6657" max="6657" width="26" style="188" customWidth="1"/>
    <col min="6658" max="6658" width="35.7109375" style="188" customWidth="1"/>
    <col min="6659" max="6659" width="14.5703125" style="188" customWidth="1"/>
    <col min="6660" max="6664" width="0" style="188" hidden="1" customWidth="1"/>
    <col min="6665" max="6912" width="9.140625" style="188"/>
    <col min="6913" max="6913" width="26" style="188" customWidth="1"/>
    <col min="6914" max="6914" width="35.7109375" style="188" customWidth="1"/>
    <col min="6915" max="6915" width="14.5703125" style="188" customWidth="1"/>
    <col min="6916" max="6920" width="0" style="188" hidden="1" customWidth="1"/>
    <col min="6921" max="7168" width="9.140625" style="188"/>
    <col min="7169" max="7169" width="26" style="188" customWidth="1"/>
    <col min="7170" max="7170" width="35.7109375" style="188" customWidth="1"/>
    <col min="7171" max="7171" width="14.5703125" style="188" customWidth="1"/>
    <col min="7172" max="7176" width="0" style="188" hidden="1" customWidth="1"/>
    <col min="7177" max="7424" width="9.140625" style="188"/>
    <col min="7425" max="7425" width="26" style="188" customWidth="1"/>
    <col min="7426" max="7426" width="35.7109375" style="188" customWidth="1"/>
    <col min="7427" max="7427" width="14.5703125" style="188" customWidth="1"/>
    <col min="7428" max="7432" width="0" style="188" hidden="1" customWidth="1"/>
    <col min="7433" max="7680" width="9.140625" style="188"/>
    <col min="7681" max="7681" width="26" style="188" customWidth="1"/>
    <col min="7682" max="7682" width="35.7109375" style="188" customWidth="1"/>
    <col min="7683" max="7683" width="14.5703125" style="188" customWidth="1"/>
    <col min="7684" max="7688" width="0" style="188" hidden="1" customWidth="1"/>
    <col min="7689" max="7936" width="9.140625" style="188"/>
    <col min="7937" max="7937" width="26" style="188" customWidth="1"/>
    <col min="7938" max="7938" width="35.7109375" style="188" customWidth="1"/>
    <col min="7939" max="7939" width="14.5703125" style="188" customWidth="1"/>
    <col min="7940" max="7944" width="0" style="188" hidden="1" customWidth="1"/>
    <col min="7945" max="8192" width="9.140625" style="188"/>
    <col min="8193" max="8193" width="26" style="188" customWidth="1"/>
    <col min="8194" max="8194" width="35.7109375" style="188" customWidth="1"/>
    <col min="8195" max="8195" width="14.5703125" style="188" customWidth="1"/>
    <col min="8196" max="8200" width="0" style="188" hidden="1" customWidth="1"/>
    <col min="8201" max="8448" width="9.140625" style="188"/>
    <col min="8449" max="8449" width="26" style="188" customWidth="1"/>
    <col min="8450" max="8450" width="35.7109375" style="188" customWidth="1"/>
    <col min="8451" max="8451" width="14.5703125" style="188" customWidth="1"/>
    <col min="8452" max="8456" width="0" style="188" hidden="1" customWidth="1"/>
    <col min="8457" max="8704" width="9.140625" style="188"/>
    <col min="8705" max="8705" width="26" style="188" customWidth="1"/>
    <col min="8706" max="8706" width="35.7109375" style="188" customWidth="1"/>
    <col min="8707" max="8707" width="14.5703125" style="188" customWidth="1"/>
    <col min="8708" max="8712" width="0" style="188" hidden="1" customWidth="1"/>
    <col min="8713" max="8960" width="9.140625" style="188"/>
    <col min="8961" max="8961" width="26" style="188" customWidth="1"/>
    <col min="8962" max="8962" width="35.7109375" style="188" customWidth="1"/>
    <col min="8963" max="8963" width="14.5703125" style="188" customWidth="1"/>
    <col min="8964" max="8968" width="0" style="188" hidden="1" customWidth="1"/>
    <col min="8969" max="9216" width="9.140625" style="188"/>
    <col min="9217" max="9217" width="26" style="188" customWidth="1"/>
    <col min="9218" max="9218" width="35.7109375" style="188" customWidth="1"/>
    <col min="9219" max="9219" width="14.5703125" style="188" customWidth="1"/>
    <col min="9220" max="9224" width="0" style="188" hidden="1" customWidth="1"/>
    <col min="9225" max="9472" width="9.140625" style="188"/>
    <col min="9473" max="9473" width="26" style="188" customWidth="1"/>
    <col min="9474" max="9474" width="35.7109375" style="188" customWidth="1"/>
    <col min="9475" max="9475" width="14.5703125" style="188" customWidth="1"/>
    <col min="9476" max="9480" width="0" style="188" hidden="1" customWidth="1"/>
    <col min="9481" max="9728" width="9.140625" style="188"/>
    <col min="9729" max="9729" width="26" style="188" customWidth="1"/>
    <col min="9730" max="9730" width="35.7109375" style="188" customWidth="1"/>
    <col min="9731" max="9731" width="14.5703125" style="188" customWidth="1"/>
    <col min="9732" max="9736" width="0" style="188" hidden="1" customWidth="1"/>
    <col min="9737" max="9984" width="9.140625" style="188"/>
    <col min="9985" max="9985" width="26" style="188" customWidth="1"/>
    <col min="9986" max="9986" width="35.7109375" style="188" customWidth="1"/>
    <col min="9987" max="9987" width="14.5703125" style="188" customWidth="1"/>
    <col min="9988" max="9992" width="0" style="188" hidden="1" customWidth="1"/>
    <col min="9993" max="10240" width="9.140625" style="188"/>
    <col min="10241" max="10241" width="26" style="188" customWidth="1"/>
    <col min="10242" max="10242" width="35.7109375" style="188" customWidth="1"/>
    <col min="10243" max="10243" width="14.5703125" style="188" customWidth="1"/>
    <col min="10244" max="10248" width="0" style="188" hidden="1" customWidth="1"/>
    <col min="10249" max="10496" width="9.140625" style="188"/>
    <col min="10497" max="10497" width="26" style="188" customWidth="1"/>
    <col min="10498" max="10498" width="35.7109375" style="188" customWidth="1"/>
    <col min="10499" max="10499" width="14.5703125" style="188" customWidth="1"/>
    <col min="10500" max="10504" width="0" style="188" hidden="1" customWidth="1"/>
    <col min="10505" max="10752" width="9.140625" style="188"/>
    <col min="10753" max="10753" width="26" style="188" customWidth="1"/>
    <col min="10754" max="10754" width="35.7109375" style="188" customWidth="1"/>
    <col min="10755" max="10755" width="14.5703125" style="188" customWidth="1"/>
    <col min="10756" max="10760" width="0" style="188" hidden="1" customWidth="1"/>
    <col min="10761" max="11008" width="9.140625" style="188"/>
    <col min="11009" max="11009" width="26" style="188" customWidth="1"/>
    <col min="11010" max="11010" width="35.7109375" style="188" customWidth="1"/>
    <col min="11011" max="11011" width="14.5703125" style="188" customWidth="1"/>
    <col min="11012" max="11016" width="0" style="188" hidden="1" customWidth="1"/>
    <col min="11017" max="11264" width="9.140625" style="188"/>
    <col min="11265" max="11265" width="26" style="188" customWidth="1"/>
    <col min="11266" max="11266" width="35.7109375" style="188" customWidth="1"/>
    <col min="11267" max="11267" width="14.5703125" style="188" customWidth="1"/>
    <col min="11268" max="11272" width="0" style="188" hidden="1" customWidth="1"/>
    <col min="11273" max="11520" width="9.140625" style="188"/>
    <col min="11521" max="11521" width="26" style="188" customWidth="1"/>
    <col min="11522" max="11522" width="35.7109375" style="188" customWidth="1"/>
    <col min="11523" max="11523" width="14.5703125" style="188" customWidth="1"/>
    <col min="11524" max="11528" width="0" style="188" hidden="1" customWidth="1"/>
    <col min="11529" max="11776" width="9.140625" style="188"/>
    <col min="11777" max="11777" width="26" style="188" customWidth="1"/>
    <col min="11778" max="11778" width="35.7109375" style="188" customWidth="1"/>
    <col min="11779" max="11779" width="14.5703125" style="188" customWidth="1"/>
    <col min="11780" max="11784" width="0" style="188" hidden="1" customWidth="1"/>
    <col min="11785" max="12032" width="9.140625" style="188"/>
    <col min="12033" max="12033" width="26" style="188" customWidth="1"/>
    <col min="12034" max="12034" width="35.7109375" style="188" customWidth="1"/>
    <col min="12035" max="12035" width="14.5703125" style="188" customWidth="1"/>
    <col min="12036" max="12040" width="0" style="188" hidden="1" customWidth="1"/>
    <col min="12041" max="12288" width="9.140625" style="188"/>
    <col min="12289" max="12289" width="26" style="188" customWidth="1"/>
    <col min="12290" max="12290" width="35.7109375" style="188" customWidth="1"/>
    <col min="12291" max="12291" width="14.5703125" style="188" customWidth="1"/>
    <col min="12292" max="12296" width="0" style="188" hidden="1" customWidth="1"/>
    <col min="12297" max="12544" width="9.140625" style="188"/>
    <col min="12545" max="12545" width="26" style="188" customWidth="1"/>
    <col min="12546" max="12546" width="35.7109375" style="188" customWidth="1"/>
    <col min="12547" max="12547" width="14.5703125" style="188" customWidth="1"/>
    <col min="12548" max="12552" width="0" style="188" hidden="1" customWidth="1"/>
    <col min="12553" max="12800" width="9.140625" style="188"/>
    <col min="12801" max="12801" width="26" style="188" customWidth="1"/>
    <col min="12802" max="12802" width="35.7109375" style="188" customWidth="1"/>
    <col min="12803" max="12803" width="14.5703125" style="188" customWidth="1"/>
    <col min="12804" max="12808" width="0" style="188" hidden="1" customWidth="1"/>
    <col min="12809" max="13056" width="9.140625" style="188"/>
    <col min="13057" max="13057" width="26" style="188" customWidth="1"/>
    <col min="13058" max="13058" width="35.7109375" style="188" customWidth="1"/>
    <col min="13059" max="13059" width="14.5703125" style="188" customWidth="1"/>
    <col min="13060" max="13064" width="0" style="188" hidden="1" customWidth="1"/>
    <col min="13065" max="13312" width="9.140625" style="188"/>
    <col min="13313" max="13313" width="26" style="188" customWidth="1"/>
    <col min="13314" max="13314" width="35.7109375" style="188" customWidth="1"/>
    <col min="13315" max="13315" width="14.5703125" style="188" customWidth="1"/>
    <col min="13316" max="13320" width="0" style="188" hidden="1" customWidth="1"/>
    <col min="13321" max="13568" width="9.140625" style="188"/>
    <col min="13569" max="13569" width="26" style="188" customWidth="1"/>
    <col min="13570" max="13570" width="35.7109375" style="188" customWidth="1"/>
    <col min="13571" max="13571" width="14.5703125" style="188" customWidth="1"/>
    <col min="13572" max="13576" width="0" style="188" hidden="1" customWidth="1"/>
    <col min="13577" max="13824" width="9.140625" style="188"/>
    <col min="13825" max="13825" width="26" style="188" customWidth="1"/>
    <col min="13826" max="13826" width="35.7109375" style="188" customWidth="1"/>
    <col min="13827" max="13827" width="14.5703125" style="188" customWidth="1"/>
    <col min="13828" max="13832" width="0" style="188" hidden="1" customWidth="1"/>
    <col min="13833" max="14080" width="9.140625" style="188"/>
    <col min="14081" max="14081" width="26" style="188" customWidth="1"/>
    <col min="14082" max="14082" width="35.7109375" style="188" customWidth="1"/>
    <col min="14083" max="14083" width="14.5703125" style="188" customWidth="1"/>
    <col min="14084" max="14088" width="0" style="188" hidden="1" customWidth="1"/>
    <col min="14089" max="14336" width="9.140625" style="188"/>
    <col min="14337" max="14337" width="26" style="188" customWidth="1"/>
    <col min="14338" max="14338" width="35.7109375" style="188" customWidth="1"/>
    <col min="14339" max="14339" width="14.5703125" style="188" customWidth="1"/>
    <col min="14340" max="14344" width="0" style="188" hidden="1" customWidth="1"/>
    <col min="14345" max="14592" width="9.140625" style="188"/>
    <col min="14593" max="14593" width="26" style="188" customWidth="1"/>
    <col min="14594" max="14594" width="35.7109375" style="188" customWidth="1"/>
    <col min="14595" max="14595" width="14.5703125" style="188" customWidth="1"/>
    <col min="14596" max="14600" width="0" style="188" hidden="1" customWidth="1"/>
    <col min="14601" max="14848" width="9.140625" style="188"/>
    <col min="14849" max="14849" width="26" style="188" customWidth="1"/>
    <col min="14850" max="14850" width="35.7109375" style="188" customWidth="1"/>
    <col min="14851" max="14851" width="14.5703125" style="188" customWidth="1"/>
    <col min="14852" max="14856" width="0" style="188" hidden="1" customWidth="1"/>
    <col min="14857" max="15104" width="9.140625" style="188"/>
    <col min="15105" max="15105" width="26" style="188" customWidth="1"/>
    <col min="15106" max="15106" width="35.7109375" style="188" customWidth="1"/>
    <col min="15107" max="15107" width="14.5703125" style="188" customWidth="1"/>
    <col min="15108" max="15112" width="0" style="188" hidden="1" customWidth="1"/>
    <col min="15113" max="15360" width="9.140625" style="188"/>
    <col min="15361" max="15361" width="26" style="188" customWidth="1"/>
    <col min="15362" max="15362" width="35.7109375" style="188" customWidth="1"/>
    <col min="15363" max="15363" width="14.5703125" style="188" customWidth="1"/>
    <col min="15364" max="15368" width="0" style="188" hidden="1" customWidth="1"/>
    <col min="15369" max="15616" width="9.140625" style="188"/>
    <col min="15617" max="15617" width="26" style="188" customWidth="1"/>
    <col min="15618" max="15618" width="35.7109375" style="188" customWidth="1"/>
    <col min="15619" max="15619" width="14.5703125" style="188" customWidth="1"/>
    <col min="15620" max="15624" width="0" style="188" hidden="1" customWidth="1"/>
    <col min="15625" max="15872" width="9.140625" style="188"/>
    <col min="15873" max="15873" width="26" style="188" customWidth="1"/>
    <col min="15874" max="15874" width="35.7109375" style="188" customWidth="1"/>
    <col min="15875" max="15875" width="14.5703125" style="188" customWidth="1"/>
    <col min="15876" max="15880" width="0" style="188" hidden="1" customWidth="1"/>
    <col min="15881" max="16128" width="9.140625" style="188"/>
    <col min="16129" max="16129" width="26" style="188" customWidth="1"/>
    <col min="16130" max="16130" width="35.7109375" style="188" customWidth="1"/>
    <col min="16131" max="16131" width="14.5703125" style="188" customWidth="1"/>
    <col min="16132" max="16136" width="0" style="188" hidden="1" customWidth="1"/>
    <col min="16137" max="16384" width="9.140625" style="188"/>
  </cols>
  <sheetData>
    <row r="2" spans="1:8" x14ac:dyDescent="0.25">
      <c r="B2" s="263" t="s">
        <v>529</v>
      </c>
      <c r="C2" s="263"/>
      <c r="D2" s="263"/>
      <c r="E2" s="263"/>
    </row>
    <row r="3" spans="1:8" x14ac:dyDescent="0.25">
      <c r="B3" s="263" t="s">
        <v>201</v>
      </c>
      <c r="C3" s="263"/>
      <c r="D3" s="263"/>
      <c r="E3" s="263"/>
    </row>
    <row r="4" spans="1:8" x14ac:dyDescent="0.25">
      <c r="B4" s="263" t="s">
        <v>202</v>
      </c>
      <c r="C4" s="263"/>
      <c r="D4" s="263"/>
      <c r="E4" s="263"/>
    </row>
    <row r="5" spans="1:8" x14ac:dyDescent="0.25">
      <c r="B5" s="264" t="s">
        <v>203</v>
      </c>
      <c r="C5" s="264"/>
      <c r="D5" s="189"/>
      <c r="E5" s="189"/>
    </row>
    <row r="6" spans="1:8" x14ac:dyDescent="0.25">
      <c r="B6" s="263" t="s">
        <v>553</v>
      </c>
      <c r="C6" s="263"/>
      <c r="D6" s="263"/>
      <c r="E6" s="263"/>
    </row>
    <row r="9" spans="1:8" ht="34.5" customHeight="1" x14ac:dyDescent="0.25">
      <c r="A9" s="265" t="s">
        <v>530</v>
      </c>
      <c r="B9" s="265"/>
      <c r="C9" s="265"/>
      <c r="D9" s="265"/>
      <c r="E9" s="265"/>
      <c r="F9" s="265"/>
      <c r="G9" s="265"/>
    </row>
    <row r="12" spans="1:8" x14ac:dyDescent="0.25">
      <c r="A12" s="231"/>
      <c r="B12" s="231"/>
      <c r="C12" s="260" t="s">
        <v>204</v>
      </c>
      <c r="D12" s="260"/>
      <c r="E12" s="260"/>
      <c r="F12" s="260"/>
      <c r="G12" s="260"/>
      <c r="H12" s="260"/>
    </row>
    <row r="13" spans="1:8" x14ac:dyDescent="0.25">
      <c r="A13" s="261" t="s">
        <v>205</v>
      </c>
      <c r="B13" s="262" t="s">
        <v>4</v>
      </c>
      <c r="C13" s="262" t="s">
        <v>224</v>
      </c>
      <c r="D13" s="232"/>
      <c r="E13" s="232"/>
      <c r="F13" s="232"/>
      <c r="G13" s="232"/>
      <c r="H13" s="233"/>
    </row>
    <row r="14" spans="1:8" x14ac:dyDescent="0.25">
      <c r="A14" s="261"/>
      <c r="B14" s="262"/>
      <c r="C14" s="262"/>
      <c r="D14" s="234" t="s">
        <v>206</v>
      </c>
      <c r="E14" s="24"/>
      <c r="F14" s="24"/>
      <c r="G14" s="24"/>
      <c r="H14" s="195" t="s">
        <v>207</v>
      </c>
    </row>
    <row r="15" spans="1:8" ht="45" x14ac:dyDescent="0.25">
      <c r="A15" s="191" t="s">
        <v>208</v>
      </c>
      <c r="B15" s="193" t="s">
        <v>209</v>
      </c>
      <c r="C15" s="191">
        <v>0</v>
      </c>
      <c r="D15" s="191"/>
      <c r="H15" s="191"/>
    </row>
    <row r="16" spans="1:8" ht="30" x14ac:dyDescent="0.25">
      <c r="A16" s="191" t="s">
        <v>210</v>
      </c>
      <c r="B16" s="193" t="s">
        <v>211</v>
      </c>
      <c r="C16" s="191">
        <v>0</v>
      </c>
      <c r="D16" s="191"/>
      <c r="H16" s="191"/>
    </row>
    <row r="17" spans="1:8" ht="30" x14ac:dyDescent="0.25">
      <c r="A17" s="191" t="s">
        <v>212</v>
      </c>
      <c r="B17" s="193" t="s">
        <v>213</v>
      </c>
      <c r="C17" s="191">
        <v>-2301.9</v>
      </c>
      <c r="D17" s="191"/>
      <c r="H17" s="191"/>
    </row>
    <row r="18" spans="1:8" ht="45" x14ac:dyDescent="0.25">
      <c r="A18" s="191" t="s">
        <v>214</v>
      </c>
      <c r="B18" s="193" t="s">
        <v>215</v>
      </c>
      <c r="C18" s="191">
        <v>2301.9</v>
      </c>
      <c r="D18" s="191"/>
      <c r="H18" s="191"/>
    </row>
    <row r="19" spans="1:8" ht="45" x14ac:dyDescent="0.25">
      <c r="A19" s="191" t="s">
        <v>216</v>
      </c>
      <c r="B19" s="193" t="s">
        <v>217</v>
      </c>
      <c r="C19" s="191">
        <v>0</v>
      </c>
      <c r="D19" s="191"/>
      <c r="H19" s="191"/>
    </row>
    <row r="20" spans="1:8" ht="45" x14ac:dyDescent="0.25">
      <c r="A20" s="191" t="s">
        <v>218</v>
      </c>
      <c r="B20" s="193" t="s">
        <v>219</v>
      </c>
      <c r="C20" s="191">
        <v>0</v>
      </c>
      <c r="D20" s="191"/>
      <c r="H20" s="191"/>
    </row>
  </sheetData>
  <mergeCells count="10">
    <mergeCell ref="C12:H12"/>
    <mergeCell ref="A13:A14"/>
    <mergeCell ref="B13:B14"/>
    <mergeCell ref="C13:C14"/>
    <mergeCell ref="B2:E2"/>
    <mergeCell ref="B3:E3"/>
    <mergeCell ref="B4:E4"/>
    <mergeCell ref="B5:C5"/>
    <mergeCell ref="B6:E6"/>
    <mergeCell ref="A9:G9"/>
  </mergeCells>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0"/>
  <sheetViews>
    <sheetView view="pageBreakPreview" zoomScaleNormal="100" zoomScaleSheetLayoutView="100" workbookViewId="0">
      <selection activeCell="B6" sqref="B6:H6"/>
    </sheetView>
  </sheetViews>
  <sheetFormatPr defaultRowHeight="15" x14ac:dyDescent="0.25"/>
  <cols>
    <col min="1" max="1" width="26" style="188" customWidth="1"/>
    <col min="2" max="2" width="35.7109375" style="188" customWidth="1"/>
    <col min="3" max="3" width="13.140625" style="188" hidden="1" customWidth="1"/>
    <col min="4" max="4" width="13.28515625" style="188" customWidth="1"/>
    <col min="5" max="7" width="9.140625" style="188" hidden="1" customWidth="1"/>
    <col min="8" max="8" width="20.5703125" style="188" customWidth="1"/>
    <col min="9" max="9" width="9.140625" style="188" hidden="1" customWidth="1"/>
    <col min="10" max="256" width="9.140625" style="188"/>
    <col min="257" max="257" width="26" style="188" customWidth="1"/>
    <col min="258" max="258" width="35.7109375" style="188" customWidth="1"/>
    <col min="259" max="259" width="0" style="188" hidden="1" customWidth="1"/>
    <col min="260" max="260" width="13.28515625" style="188" customWidth="1"/>
    <col min="261" max="263" width="0" style="188" hidden="1" customWidth="1"/>
    <col min="264" max="264" width="13" style="188" customWidth="1"/>
    <col min="265" max="265" width="0" style="188" hidden="1" customWidth="1"/>
    <col min="266" max="512" width="9.140625" style="188"/>
    <col min="513" max="513" width="26" style="188" customWidth="1"/>
    <col min="514" max="514" width="35.7109375" style="188" customWidth="1"/>
    <col min="515" max="515" width="0" style="188" hidden="1" customWidth="1"/>
    <col min="516" max="516" width="13.28515625" style="188" customWidth="1"/>
    <col min="517" max="519" width="0" style="188" hidden="1" customWidth="1"/>
    <col min="520" max="520" width="13" style="188" customWidth="1"/>
    <col min="521" max="521" width="0" style="188" hidden="1" customWidth="1"/>
    <col min="522" max="768" width="9.140625" style="188"/>
    <col min="769" max="769" width="26" style="188" customWidth="1"/>
    <col min="770" max="770" width="35.7109375" style="188" customWidth="1"/>
    <col min="771" max="771" width="0" style="188" hidden="1" customWidth="1"/>
    <col min="772" max="772" width="13.28515625" style="188" customWidth="1"/>
    <col min="773" max="775" width="0" style="188" hidden="1" customWidth="1"/>
    <col min="776" max="776" width="13" style="188" customWidth="1"/>
    <col min="777" max="777" width="0" style="188" hidden="1" customWidth="1"/>
    <col min="778" max="1024" width="9.140625" style="188"/>
    <col min="1025" max="1025" width="26" style="188" customWidth="1"/>
    <col min="1026" max="1026" width="35.7109375" style="188" customWidth="1"/>
    <col min="1027" max="1027" width="0" style="188" hidden="1" customWidth="1"/>
    <col min="1028" max="1028" width="13.28515625" style="188" customWidth="1"/>
    <col min="1029" max="1031" width="0" style="188" hidden="1" customWidth="1"/>
    <col min="1032" max="1032" width="13" style="188" customWidth="1"/>
    <col min="1033" max="1033" width="0" style="188" hidden="1" customWidth="1"/>
    <col min="1034" max="1280" width="9.140625" style="188"/>
    <col min="1281" max="1281" width="26" style="188" customWidth="1"/>
    <col min="1282" max="1282" width="35.7109375" style="188" customWidth="1"/>
    <col min="1283" max="1283" width="0" style="188" hidden="1" customWidth="1"/>
    <col min="1284" max="1284" width="13.28515625" style="188" customWidth="1"/>
    <col min="1285" max="1287" width="0" style="188" hidden="1" customWidth="1"/>
    <col min="1288" max="1288" width="13" style="188" customWidth="1"/>
    <col min="1289" max="1289" width="0" style="188" hidden="1" customWidth="1"/>
    <col min="1290" max="1536" width="9.140625" style="188"/>
    <col min="1537" max="1537" width="26" style="188" customWidth="1"/>
    <col min="1538" max="1538" width="35.7109375" style="188" customWidth="1"/>
    <col min="1539" max="1539" width="0" style="188" hidden="1" customWidth="1"/>
    <col min="1540" max="1540" width="13.28515625" style="188" customWidth="1"/>
    <col min="1541" max="1543" width="0" style="188" hidden="1" customWidth="1"/>
    <col min="1544" max="1544" width="13" style="188" customWidth="1"/>
    <col min="1545" max="1545" width="0" style="188" hidden="1" customWidth="1"/>
    <col min="1546" max="1792" width="9.140625" style="188"/>
    <col min="1793" max="1793" width="26" style="188" customWidth="1"/>
    <col min="1794" max="1794" width="35.7109375" style="188" customWidth="1"/>
    <col min="1795" max="1795" width="0" style="188" hidden="1" customWidth="1"/>
    <col min="1796" max="1796" width="13.28515625" style="188" customWidth="1"/>
    <col min="1797" max="1799" width="0" style="188" hidden="1" customWidth="1"/>
    <col min="1800" max="1800" width="13" style="188" customWidth="1"/>
    <col min="1801" max="1801" width="0" style="188" hidden="1" customWidth="1"/>
    <col min="1802" max="2048" width="9.140625" style="188"/>
    <col min="2049" max="2049" width="26" style="188" customWidth="1"/>
    <col min="2050" max="2050" width="35.7109375" style="188" customWidth="1"/>
    <col min="2051" max="2051" width="0" style="188" hidden="1" customWidth="1"/>
    <col min="2052" max="2052" width="13.28515625" style="188" customWidth="1"/>
    <col min="2053" max="2055" width="0" style="188" hidden="1" customWidth="1"/>
    <col min="2056" max="2056" width="13" style="188" customWidth="1"/>
    <col min="2057" max="2057" width="0" style="188" hidden="1" customWidth="1"/>
    <col min="2058" max="2304" width="9.140625" style="188"/>
    <col min="2305" max="2305" width="26" style="188" customWidth="1"/>
    <col min="2306" max="2306" width="35.7109375" style="188" customWidth="1"/>
    <col min="2307" max="2307" width="0" style="188" hidden="1" customWidth="1"/>
    <col min="2308" max="2308" width="13.28515625" style="188" customWidth="1"/>
    <col min="2309" max="2311" width="0" style="188" hidden="1" customWidth="1"/>
    <col min="2312" max="2312" width="13" style="188" customWidth="1"/>
    <col min="2313" max="2313" width="0" style="188" hidden="1" customWidth="1"/>
    <col min="2314" max="2560" width="9.140625" style="188"/>
    <col min="2561" max="2561" width="26" style="188" customWidth="1"/>
    <col min="2562" max="2562" width="35.7109375" style="188" customWidth="1"/>
    <col min="2563" max="2563" width="0" style="188" hidden="1" customWidth="1"/>
    <col min="2564" max="2564" width="13.28515625" style="188" customWidth="1"/>
    <col min="2565" max="2567" width="0" style="188" hidden="1" customWidth="1"/>
    <col min="2568" max="2568" width="13" style="188" customWidth="1"/>
    <col min="2569" max="2569" width="0" style="188" hidden="1" customWidth="1"/>
    <col min="2570" max="2816" width="9.140625" style="188"/>
    <col min="2817" max="2817" width="26" style="188" customWidth="1"/>
    <col min="2818" max="2818" width="35.7109375" style="188" customWidth="1"/>
    <col min="2819" max="2819" width="0" style="188" hidden="1" customWidth="1"/>
    <col min="2820" max="2820" width="13.28515625" style="188" customWidth="1"/>
    <col min="2821" max="2823" width="0" style="188" hidden="1" customWidth="1"/>
    <col min="2824" max="2824" width="13" style="188" customWidth="1"/>
    <col min="2825" max="2825" width="0" style="188" hidden="1" customWidth="1"/>
    <col min="2826" max="3072" width="9.140625" style="188"/>
    <col min="3073" max="3073" width="26" style="188" customWidth="1"/>
    <col min="3074" max="3074" width="35.7109375" style="188" customWidth="1"/>
    <col min="3075" max="3075" width="0" style="188" hidden="1" customWidth="1"/>
    <col min="3076" max="3076" width="13.28515625" style="188" customWidth="1"/>
    <col min="3077" max="3079" width="0" style="188" hidden="1" customWidth="1"/>
    <col min="3080" max="3080" width="13" style="188" customWidth="1"/>
    <col min="3081" max="3081" width="0" style="188" hidden="1" customWidth="1"/>
    <col min="3082" max="3328" width="9.140625" style="188"/>
    <col min="3329" max="3329" width="26" style="188" customWidth="1"/>
    <col min="3330" max="3330" width="35.7109375" style="188" customWidth="1"/>
    <col min="3331" max="3331" width="0" style="188" hidden="1" customWidth="1"/>
    <col min="3332" max="3332" width="13.28515625" style="188" customWidth="1"/>
    <col min="3333" max="3335" width="0" style="188" hidden="1" customWidth="1"/>
    <col min="3336" max="3336" width="13" style="188" customWidth="1"/>
    <col min="3337" max="3337" width="0" style="188" hidden="1" customWidth="1"/>
    <col min="3338" max="3584" width="9.140625" style="188"/>
    <col min="3585" max="3585" width="26" style="188" customWidth="1"/>
    <col min="3586" max="3586" width="35.7109375" style="188" customWidth="1"/>
    <col min="3587" max="3587" width="0" style="188" hidden="1" customWidth="1"/>
    <col min="3588" max="3588" width="13.28515625" style="188" customWidth="1"/>
    <col min="3589" max="3591" width="0" style="188" hidden="1" customWidth="1"/>
    <col min="3592" max="3592" width="13" style="188" customWidth="1"/>
    <col min="3593" max="3593" width="0" style="188" hidden="1" customWidth="1"/>
    <col min="3594" max="3840" width="9.140625" style="188"/>
    <col min="3841" max="3841" width="26" style="188" customWidth="1"/>
    <col min="3842" max="3842" width="35.7109375" style="188" customWidth="1"/>
    <col min="3843" max="3843" width="0" style="188" hidden="1" customWidth="1"/>
    <col min="3844" max="3844" width="13.28515625" style="188" customWidth="1"/>
    <col min="3845" max="3847" width="0" style="188" hidden="1" customWidth="1"/>
    <col min="3848" max="3848" width="13" style="188" customWidth="1"/>
    <col min="3849" max="3849" width="0" style="188" hidden="1" customWidth="1"/>
    <col min="3850" max="4096" width="9.140625" style="188"/>
    <col min="4097" max="4097" width="26" style="188" customWidth="1"/>
    <col min="4098" max="4098" width="35.7109375" style="188" customWidth="1"/>
    <col min="4099" max="4099" width="0" style="188" hidden="1" customWidth="1"/>
    <col min="4100" max="4100" width="13.28515625" style="188" customWidth="1"/>
    <col min="4101" max="4103" width="0" style="188" hidden="1" customWidth="1"/>
    <col min="4104" max="4104" width="13" style="188" customWidth="1"/>
    <col min="4105" max="4105" width="0" style="188" hidden="1" customWidth="1"/>
    <col min="4106" max="4352" width="9.140625" style="188"/>
    <col min="4353" max="4353" width="26" style="188" customWidth="1"/>
    <col min="4354" max="4354" width="35.7109375" style="188" customWidth="1"/>
    <col min="4355" max="4355" width="0" style="188" hidden="1" customWidth="1"/>
    <col min="4356" max="4356" width="13.28515625" style="188" customWidth="1"/>
    <col min="4357" max="4359" width="0" style="188" hidden="1" customWidth="1"/>
    <col min="4360" max="4360" width="13" style="188" customWidth="1"/>
    <col min="4361" max="4361" width="0" style="188" hidden="1" customWidth="1"/>
    <col min="4362" max="4608" width="9.140625" style="188"/>
    <col min="4609" max="4609" width="26" style="188" customWidth="1"/>
    <col min="4610" max="4610" width="35.7109375" style="188" customWidth="1"/>
    <col min="4611" max="4611" width="0" style="188" hidden="1" customWidth="1"/>
    <col min="4612" max="4612" width="13.28515625" style="188" customWidth="1"/>
    <col min="4613" max="4615" width="0" style="188" hidden="1" customWidth="1"/>
    <col min="4616" max="4616" width="13" style="188" customWidth="1"/>
    <col min="4617" max="4617" width="0" style="188" hidden="1" customWidth="1"/>
    <col min="4618" max="4864" width="9.140625" style="188"/>
    <col min="4865" max="4865" width="26" style="188" customWidth="1"/>
    <col min="4866" max="4866" width="35.7109375" style="188" customWidth="1"/>
    <col min="4867" max="4867" width="0" style="188" hidden="1" customWidth="1"/>
    <col min="4868" max="4868" width="13.28515625" style="188" customWidth="1"/>
    <col min="4869" max="4871" width="0" style="188" hidden="1" customWidth="1"/>
    <col min="4872" max="4872" width="13" style="188" customWidth="1"/>
    <col min="4873" max="4873" width="0" style="188" hidden="1" customWidth="1"/>
    <col min="4874" max="5120" width="9.140625" style="188"/>
    <col min="5121" max="5121" width="26" style="188" customWidth="1"/>
    <col min="5122" max="5122" width="35.7109375" style="188" customWidth="1"/>
    <col min="5123" max="5123" width="0" style="188" hidden="1" customWidth="1"/>
    <col min="5124" max="5124" width="13.28515625" style="188" customWidth="1"/>
    <col min="5125" max="5127" width="0" style="188" hidden="1" customWidth="1"/>
    <col min="5128" max="5128" width="13" style="188" customWidth="1"/>
    <col min="5129" max="5129" width="0" style="188" hidden="1" customWidth="1"/>
    <col min="5130" max="5376" width="9.140625" style="188"/>
    <col min="5377" max="5377" width="26" style="188" customWidth="1"/>
    <col min="5378" max="5378" width="35.7109375" style="188" customWidth="1"/>
    <col min="5379" max="5379" width="0" style="188" hidden="1" customWidth="1"/>
    <col min="5380" max="5380" width="13.28515625" style="188" customWidth="1"/>
    <col min="5381" max="5383" width="0" style="188" hidden="1" customWidth="1"/>
    <col min="5384" max="5384" width="13" style="188" customWidth="1"/>
    <col min="5385" max="5385" width="0" style="188" hidden="1" customWidth="1"/>
    <col min="5386" max="5632" width="9.140625" style="188"/>
    <col min="5633" max="5633" width="26" style="188" customWidth="1"/>
    <col min="5634" max="5634" width="35.7109375" style="188" customWidth="1"/>
    <col min="5635" max="5635" width="0" style="188" hidden="1" customWidth="1"/>
    <col min="5636" max="5636" width="13.28515625" style="188" customWidth="1"/>
    <col min="5637" max="5639" width="0" style="188" hidden="1" customWidth="1"/>
    <col min="5640" max="5640" width="13" style="188" customWidth="1"/>
    <col min="5641" max="5641" width="0" style="188" hidden="1" customWidth="1"/>
    <col min="5642" max="5888" width="9.140625" style="188"/>
    <col min="5889" max="5889" width="26" style="188" customWidth="1"/>
    <col min="5890" max="5890" width="35.7109375" style="188" customWidth="1"/>
    <col min="5891" max="5891" width="0" style="188" hidden="1" customWidth="1"/>
    <col min="5892" max="5892" width="13.28515625" style="188" customWidth="1"/>
    <col min="5893" max="5895" width="0" style="188" hidden="1" customWidth="1"/>
    <col min="5896" max="5896" width="13" style="188" customWidth="1"/>
    <col min="5897" max="5897" width="0" style="188" hidden="1" customWidth="1"/>
    <col min="5898" max="6144" width="9.140625" style="188"/>
    <col min="6145" max="6145" width="26" style="188" customWidth="1"/>
    <col min="6146" max="6146" width="35.7109375" style="188" customWidth="1"/>
    <col min="6147" max="6147" width="0" style="188" hidden="1" customWidth="1"/>
    <col min="6148" max="6148" width="13.28515625" style="188" customWidth="1"/>
    <col min="6149" max="6151" width="0" style="188" hidden="1" customWidth="1"/>
    <col min="6152" max="6152" width="13" style="188" customWidth="1"/>
    <col min="6153" max="6153" width="0" style="188" hidden="1" customWidth="1"/>
    <col min="6154" max="6400" width="9.140625" style="188"/>
    <col min="6401" max="6401" width="26" style="188" customWidth="1"/>
    <col min="6402" max="6402" width="35.7109375" style="188" customWidth="1"/>
    <col min="6403" max="6403" width="0" style="188" hidden="1" customWidth="1"/>
    <col min="6404" max="6404" width="13.28515625" style="188" customWidth="1"/>
    <col min="6405" max="6407" width="0" style="188" hidden="1" customWidth="1"/>
    <col min="6408" max="6408" width="13" style="188" customWidth="1"/>
    <col min="6409" max="6409" width="0" style="188" hidden="1" customWidth="1"/>
    <col min="6410" max="6656" width="9.140625" style="188"/>
    <col min="6657" max="6657" width="26" style="188" customWidth="1"/>
    <col min="6658" max="6658" width="35.7109375" style="188" customWidth="1"/>
    <col min="6659" max="6659" width="0" style="188" hidden="1" customWidth="1"/>
    <col min="6660" max="6660" width="13.28515625" style="188" customWidth="1"/>
    <col min="6661" max="6663" width="0" style="188" hidden="1" customWidth="1"/>
    <col min="6664" max="6664" width="13" style="188" customWidth="1"/>
    <col min="6665" max="6665" width="0" style="188" hidden="1" customWidth="1"/>
    <col min="6666" max="6912" width="9.140625" style="188"/>
    <col min="6913" max="6913" width="26" style="188" customWidth="1"/>
    <col min="6914" max="6914" width="35.7109375" style="188" customWidth="1"/>
    <col min="6915" max="6915" width="0" style="188" hidden="1" customWidth="1"/>
    <col min="6916" max="6916" width="13.28515625" style="188" customWidth="1"/>
    <col min="6917" max="6919" width="0" style="188" hidden="1" customWidth="1"/>
    <col min="6920" max="6920" width="13" style="188" customWidth="1"/>
    <col min="6921" max="6921" width="0" style="188" hidden="1" customWidth="1"/>
    <col min="6922" max="7168" width="9.140625" style="188"/>
    <col min="7169" max="7169" width="26" style="188" customWidth="1"/>
    <col min="7170" max="7170" width="35.7109375" style="188" customWidth="1"/>
    <col min="7171" max="7171" width="0" style="188" hidden="1" customWidth="1"/>
    <col min="7172" max="7172" width="13.28515625" style="188" customWidth="1"/>
    <col min="7173" max="7175" width="0" style="188" hidden="1" customWidth="1"/>
    <col min="7176" max="7176" width="13" style="188" customWidth="1"/>
    <col min="7177" max="7177" width="0" style="188" hidden="1" customWidth="1"/>
    <col min="7178" max="7424" width="9.140625" style="188"/>
    <col min="7425" max="7425" width="26" style="188" customWidth="1"/>
    <col min="7426" max="7426" width="35.7109375" style="188" customWidth="1"/>
    <col min="7427" max="7427" width="0" style="188" hidden="1" customWidth="1"/>
    <col min="7428" max="7428" width="13.28515625" style="188" customWidth="1"/>
    <col min="7429" max="7431" width="0" style="188" hidden="1" customWidth="1"/>
    <col min="7432" max="7432" width="13" style="188" customWidth="1"/>
    <col min="7433" max="7433" width="0" style="188" hidden="1" customWidth="1"/>
    <col min="7434" max="7680" width="9.140625" style="188"/>
    <col min="7681" max="7681" width="26" style="188" customWidth="1"/>
    <col min="7682" max="7682" width="35.7109375" style="188" customWidth="1"/>
    <col min="7683" max="7683" width="0" style="188" hidden="1" customWidth="1"/>
    <col min="7684" max="7684" width="13.28515625" style="188" customWidth="1"/>
    <col min="7685" max="7687" width="0" style="188" hidden="1" customWidth="1"/>
    <col min="7688" max="7688" width="13" style="188" customWidth="1"/>
    <col min="7689" max="7689" width="0" style="188" hidden="1" customWidth="1"/>
    <col min="7690" max="7936" width="9.140625" style="188"/>
    <col min="7937" max="7937" width="26" style="188" customWidth="1"/>
    <col min="7938" max="7938" width="35.7109375" style="188" customWidth="1"/>
    <col min="7939" max="7939" width="0" style="188" hidden="1" customWidth="1"/>
    <col min="7940" max="7940" width="13.28515625" style="188" customWidth="1"/>
    <col min="7941" max="7943" width="0" style="188" hidden="1" customWidth="1"/>
    <col min="7944" max="7944" width="13" style="188" customWidth="1"/>
    <col min="7945" max="7945" width="0" style="188" hidden="1" customWidth="1"/>
    <col min="7946" max="8192" width="9.140625" style="188"/>
    <col min="8193" max="8193" width="26" style="188" customWidth="1"/>
    <col min="8194" max="8194" width="35.7109375" style="188" customWidth="1"/>
    <col min="8195" max="8195" width="0" style="188" hidden="1" customWidth="1"/>
    <col min="8196" max="8196" width="13.28515625" style="188" customWidth="1"/>
    <col min="8197" max="8199" width="0" style="188" hidden="1" customWidth="1"/>
    <col min="8200" max="8200" width="13" style="188" customWidth="1"/>
    <col min="8201" max="8201" width="0" style="188" hidden="1" customWidth="1"/>
    <col min="8202" max="8448" width="9.140625" style="188"/>
    <col min="8449" max="8449" width="26" style="188" customWidth="1"/>
    <col min="8450" max="8450" width="35.7109375" style="188" customWidth="1"/>
    <col min="8451" max="8451" width="0" style="188" hidden="1" customWidth="1"/>
    <col min="8452" max="8452" width="13.28515625" style="188" customWidth="1"/>
    <col min="8453" max="8455" width="0" style="188" hidden="1" customWidth="1"/>
    <col min="8456" max="8456" width="13" style="188" customWidth="1"/>
    <col min="8457" max="8457" width="0" style="188" hidden="1" customWidth="1"/>
    <col min="8458" max="8704" width="9.140625" style="188"/>
    <col min="8705" max="8705" width="26" style="188" customWidth="1"/>
    <col min="8706" max="8706" width="35.7109375" style="188" customWidth="1"/>
    <col min="8707" max="8707" width="0" style="188" hidden="1" customWidth="1"/>
    <col min="8708" max="8708" width="13.28515625" style="188" customWidth="1"/>
    <col min="8709" max="8711" width="0" style="188" hidden="1" customWidth="1"/>
    <col min="8712" max="8712" width="13" style="188" customWidth="1"/>
    <col min="8713" max="8713" width="0" style="188" hidden="1" customWidth="1"/>
    <col min="8714" max="8960" width="9.140625" style="188"/>
    <col min="8961" max="8961" width="26" style="188" customWidth="1"/>
    <col min="8962" max="8962" width="35.7109375" style="188" customWidth="1"/>
    <col min="8963" max="8963" width="0" style="188" hidden="1" customWidth="1"/>
    <col min="8964" max="8964" width="13.28515625" style="188" customWidth="1"/>
    <col min="8965" max="8967" width="0" style="188" hidden="1" customWidth="1"/>
    <col min="8968" max="8968" width="13" style="188" customWidth="1"/>
    <col min="8969" max="8969" width="0" style="188" hidden="1" customWidth="1"/>
    <col min="8970" max="9216" width="9.140625" style="188"/>
    <col min="9217" max="9217" width="26" style="188" customWidth="1"/>
    <col min="9218" max="9218" width="35.7109375" style="188" customWidth="1"/>
    <col min="9219" max="9219" width="0" style="188" hidden="1" customWidth="1"/>
    <col min="9220" max="9220" width="13.28515625" style="188" customWidth="1"/>
    <col min="9221" max="9223" width="0" style="188" hidden="1" customWidth="1"/>
    <col min="9224" max="9224" width="13" style="188" customWidth="1"/>
    <col min="9225" max="9225" width="0" style="188" hidden="1" customWidth="1"/>
    <col min="9226" max="9472" width="9.140625" style="188"/>
    <col min="9473" max="9473" width="26" style="188" customWidth="1"/>
    <col min="9474" max="9474" width="35.7109375" style="188" customWidth="1"/>
    <col min="9475" max="9475" width="0" style="188" hidden="1" customWidth="1"/>
    <col min="9476" max="9476" width="13.28515625" style="188" customWidth="1"/>
    <col min="9477" max="9479" width="0" style="188" hidden="1" customWidth="1"/>
    <col min="9480" max="9480" width="13" style="188" customWidth="1"/>
    <col min="9481" max="9481" width="0" style="188" hidden="1" customWidth="1"/>
    <col min="9482" max="9728" width="9.140625" style="188"/>
    <col min="9729" max="9729" width="26" style="188" customWidth="1"/>
    <col min="9730" max="9730" width="35.7109375" style="188" customWidth="1"/>
    <col min="9731" max="9731" width="0" style="188" hidden="1" customWidth="1"/>
    <col min="9732" max="9732" width="13.28515625" style="188" customWidth="1"/>
    <col min="9733" max="9735" width="0" style="188" hidden="1" customWidth="1"/>
    <col min="9736" max="9736" width="13" style="188" customWidth="1"/>
    <col min="9737" max="9737" width="0" style="188" hidden="1" customWidth="1"/>
    <col min="9738" max="9984" width="9.140625" style="188"/>
    <col min="9985" max="9985" width="26" style="188" customWidth="1"/>
    <col min="9986" max="9986" width="35.7109375" style="188" customWidth="1"/>
    <col min="9987" max="9987" width="0" style="188" hidden="1" customWidth="1"/>
    <col min="9988" max="9988" width="13.28515625" style="188" customWidth="1"/>
    <col min="9989" max="9991" width="0" style="188" hidden="1" customWidth="1"/>
    <col min="9992" max="9992" width="13" style="188" customWidth="1"/>
    <col min="9993" max="9993" width="0" style="188" hidden="1" customWidth="1"/>
    <col min="9994" max="10240" width="9.140625" style="188"/>
    <col min="10241" max="10241" width="26" style="188" customWidth="1"/>
    <col min="10242" max="10242" width="35.7109375" style="188" customWidth="1"/>
    <col min="10243" max="10243" width="0" style="188" hidden="1" customWidth="1"/>
    <col min="10244" max="10244" width="13.28515625" style="188" customWidth="1"/>
    <col min="10245" max="10247" width="0" style="188" hidden="1" customWidth="1"/>
    <col min="10248" max="10248" width="13" style="188" customWidth="1"/>
    <col min="10249" max="10249" width="0" style="188" hidden="1" customWidth="1"/>
    <col min="10250" max="10496" width="9.140625" style="188"/>
    <col min="10497" max="10497" width="26" style="188" customWidth="1"/>
    <col min="10498" max="10498" width="35.7109375" style="188" customWidth="1"/>
    <col min="10499" max="10499" width="0" style="188" hidden="1" customWidth="1"/>
    <col min="10500" max="10500" width="13.28515625" style="188" customWidth="1"/>
    <col min="10501" max="10503" width="0" style="188" hidden="1" customWidth="1"/>
    <col min="10504" max="10504" width="13" style="188" customWidth="1"/>
    <col min="10505" max="10505" width="0" style="188" hidden="1" customWidth="1"/>
    <col min="10506" max="10752" width="9.140625" style="188"/>
    <col min="10753" max="10753" width="26" style="188" customWidth="1"/>
    <col min="10754" max="10754" width="35.7109375" style="188" customWidth="1"/>
    <col min="10755" max="10755" width="0" style="188" hidden="1" customWidth="1"/>
    <col min="10756" max="10756" width="13.28515625" style="188" customWidth="1"/>
    <col min="10757" max="10759" width="0" style="188" hidden="1" customWidth="1"/>
    <col min="10760" max="10760" width="13" style="188" customWidth="1"/>
    <col min="10761" max="10761" width="0" style="188" hidden="1" customWidth="1"/>
    <col min="10762" max="11008" width="9.140625" style="188"/>
    <col min="11009" max="11009" width="26" style="188" customWidth="1"/>
    <col min="11010" max="11010" width="35.7109375" style="188" customWidth="1"/>
    <col min="11011" max="11011" width="0" style="188" hidden="1" customWidth="1"/>
    <col min="11012" max="11012" width="13.28515625" style="188" customWidth="1"/>
    <col min="11013" max="11015" width="0" style="188" hidden="1" customWidth="1"/>
    <col min="11016" max="11016" width="13" style="188" customWidth="1"/>
    <col min="11017" max="11017" width="0" style="188" hidden="1" customWidth="1"/>
    <col min="11018" max="11264" width="9.140625" style="188"/>
    <col min="11265" max="11265" width="26" style="188" customWidth="1"/>
    <col min="11266" max="11266" width="35.7109375" style="188" customWidth="1"/>
    <col min="11267" max="11267" width="0" style="188" hidden="1" customWidth="1"/>
    <col min="11268" max="11268" width="13.28515625" style="188" customWidth="1"/>
    <col min="11269" max="11271" width="0" style="188" hidden="1" customWidth="1"/>
    <col min="11272" max="11272" width="13" style="188" customWidth="1"/>
    <col min="11273" max="11273" width="0" style="188" hidden="1" customWidth="1"/>
    <col min="11274" max="11520" width="9.140625" style="188"/>
    <col min="11521" max="11521" width="26" style="188" customWidth="1"/>
    <col min="11522" max="11522" width="35.7109375" style="188" customWidth="1"/>
    <col min="11523" max="11523" width="0" style="188" hidden="1" customWidth="1"/>
    <col min="11524" max="11524" width="13.28515625" style="188" customWidth="1"/>
    <col min="11525" max="11527" width="0" style="188" hidden="1" customWidth="1"/>
    <col min="11528" max="11528" width="13" style="188" customWidth="1"/>
    <col min="11529" max="11529" width="0" style="188" hidden="1" customWidth="1"/>
    <col min="11530" max="11776" width="9.140625" style="188"/>
    <col min="11777" max="11777" width="26" style="188" customWidth="1"/>
    <col min="11778" max="11778" width="35.7109375" style="188" customWidth="1"/>
    <col min="11779" max="11779" width="0" style="188" hidden="1" customWidth="1"/>
    <col min="11780" max="11780" width="13.28515625" style="188" customWidth="1"/>
    <col min="11781" max="11783" width="0" style="188" hidden="1" customWidth="1"/>
    <col min="11784" max="11784" width="13" style="188" customWidth="1"/>
    <col min="11785" max="11785" width="0" style="188" hidden="1" customWidth="1"/>
    <col min="11786" max="12032" width="9.140625" style="188"/>
    <col min="12033" max="12033" width="26" style="188" customWidth="1"/>
    <col min="12034" max="12034" width="35.7109375" style="188" customWidth="1"/>
    <col min="12035" max="12035" width="0" style="188" hidden="1" customWidth="1"/>
    <col min="12036" max="12036" width="13.28515625" style="188" customWidth="1"/>
    <col min="12037" max="12039" width="0" style="188" hidden="1" customWidth="1"/>
    <col min="12040" max="12040" width="13" style="188" customWidth="1"/>
    <col min="12041" max="12041" width="0" style="188" hidden="1" customWidth="1"/>
    <col min="12042" max="12288" width="9.140625" style="188"/>
    <col min="12289" max="12289" width="26" style="188" customWidth="1"/>
    <col min="12290" max="12290" width="35.7109375" style="188" customWidth="1"/>
    <col min="12291" max="12291" width="0" style="188" hidden="1" customWidth="1"/>
    <col min="12292" max="12292" width="13.28515625" style="188" customWidth="1"/>
    <col min="12293" max="12295" width="0" style="188" hidden="1" customWidth="1"/>
    <col min="12296" max="12296" width="13" style="188" customWidth="1"/>
    <col min="12297" max="12297" width="0" style="188" hidden="1" customWidth="1"/>
    <col min="12298" max="12544" width="9.140625" style="188"/>
    <col min="12545" max="12545" width="26" style="188" customWidth="1"/>
    <col min="12546" max="12546" width="35.7109375" style="188" customWidth="1"/>
    <col min="12547" max="12547" width="0" style="188" hidden="1" customWidth="1"/>
    <col min="12548" max="12548" width="13.28515625" style="188" customWidth="1"/>
    <col min="12549" max="12551" width="0" style="188" hidden="1" customWidth="1"/>
    <col min="12552" max="12552" width="13" style="188" customWidth="1"/>
    <col min="12553" max="12553" width="0" style="188" hidden="1" customWidth="1"/>
    <col min="12554" max="12800" width="9.140625" style="188"/>
    <col min="12801" max="12801" width="26" style="188" customWidth="1"/>
    <col min="12802" max="12802" width="35.7109375" style="188" customWidth="1"/>
    <col min="12803" max="12803" width="0" style="188" hidden="1" customWidth="1"/>
    <col min="12804" max="12804" width="13.28515625" style="188" customWidth="1"/>
    <col min="12805" max="12807" width="0" style="188" hidden="1" customWidth="1"/>
    <col min="12808" max="12808" width="13" style="188" customWidth="1"/>
    <col min="12809" max="12809" width="0" style="188" hidden="1" customWidth="1"/>
    <col min="12810" max="13056" width="9.140625" style="188"/>
    <col min="13057" max="13057" width="26" style="188" customWidth="1"/>
    <col min="13058" max="13058" width="35.7109375" style="188" customWidth="1"/>
    <col min="13059" max="13059" width="0" style="188" hidden="1" customWidth="1"/>
    <col min="13060" max="13060" width="13.28515625" style="188" customWidth="1"/>
    <col min="13061" max="13063" width="0" style="188" hidden="1" customWidth="1"/>
    <col min="13064" max="13064" width="13" style="188" customWidth="1"/>
    <col min="13065" max="13065" width="0" style="188" hidden="1" customWidth="1"/>
    <col min="13066" max="13312" width="9.140625" style="188"/>
    <col min="13313" max="13313" width="26" style="188" customWidth="1"/>
    <col min="13314" max="13314" width="35.7109375" style="188" customWidth="1"/>
    <col min="13315" max="13315" width="0" style="188" hidden="1" customWidth="1"/>
    <col min="13316" max="13316" width="13.28515625" style="188" customWidth="1"/>
    <col min="13317" max="13319" width="0" style="188" hidden="1" customWidth="1"/>
    <col min="13320" max="13320" width="13" style="188" customWidth="1"/>
    <col min="13321" max="13321" width="0" style="188" hidden="1" customWidth="1"/>
    <col min="13322" max="13568" width="9.140625" style="188"/>
    <col min="13569" max="13569" width="26" style="188" customWidth="1"/>
    <col min="13570" max="13570" width="35.7109375" style="188" customWidth="1"/>
    <col min="13571" max="13571" width="0" style="188" hidden="1" customWidth="1"/>
    <col min="13572" max="13572" width="13.28515625" style="188" customWidth="1"/>
    <col min="13573" max="13575" width="0" style="188" hidden="1" customWidth="1"/>
    <col min="13576" max="13576" width="13" style="188" customWidth="1"/>
    <col min="13577" max="13577" width="0" style="188" hidden="1" customWidth="1"/>
    <col min="13578" max="13824" width="9.140625" style="188"/>
    <col min="13825" max="13825" width="26" style="188" customWidth="1"/>
    <col min="13826" max="13826" width="35.7109375" style="188" customWidth="1"/>
    <col min="13827" max="13827" width="0" style="188" hidden="1" customWidth="1"/>
    <col min="13828" max="13828" width="13.28515625" style="188" customWidth="1"/>
    <col min="13829" max="13831" width="0" style="188" hidden="1" customWidth="1"/>
    <col min="13832" max="13832" width="13" style="188" customWidth="1"/>
    <col min="13833" max="13833" width="0" style="188" hidden="1" customWidth="1"/>
    <col min="13834" max="14080" width="9.140625" style="188"/>
    <col min="14081" max="14081" width="26" style="188" customWidth="1"/>
    <col min="14082" max="14082" width="35.7109375" style="188" customWidth="1"/>
    <col min="14083" max="14083" width="0" style="188" hidden="1" customWidth="1"/>
    <col min="14084" max="14084" width="13.28515625" style="188" customWidth="1"/>
    <col min="14085" max="14087" width="0" style="188" hidden="1" customWidth="1"/>
    <col min="14088" max="14088" width="13" style="188" customWidth="1"/>
    <col min="14089" max="14089" width="0" style="188" hidden="1" customWidth="1"/>
    <col min="14090" max="14336" width="9.140625" style="188"/>
    <col min="14337" max="14337" width="26" style="188" customWidth="1"/>
    <col min="14338" max="14338" width="35.7109375" style="188" customWidth="1"/>
    <col min="14339" max="14339" width="0" style="188" hidden="1" customWidth="1"/>
    <col min="14340" max="14340" width="13.28515625" style="188" customWidth="1"/>
    <col min="14341" max="14343" width="0" style="188" hidden="1" customWidth="1"/>
    <col min="14344" max="14344" width="13" style="188" customWidth="1"/>
    <col min="14345" max="14345" width="0" style="188" hidden="1" customWidth="1"/>
    <col min="14346" max="14592" width="9.140625" style="188"/>
    <col min="14593" max="14593" width="26" style="188" customWidth="1"/>
    <col min="14594" max="14594" width="35.7109375" style="188" customWidth="1"/>
    <col min="14595" max="14595" width="0" style="188" hidden="1" customWidth="1"/>
    <col min="14596" max="14596" width="13.28515625" style="188" customWidth="1"/>
    <col min="14597" max="14599" width="0" style="188" hidden="1" customWidth="1"/>
    <col min="14600" max="14600" width="13" style="188" customWidth="1"/>
    <col min="14601" max="14601" width="0" style="188" hidden="1" customWidth="1"/>
    <col min="14602" max="14848" width="9.140625" style="188"/>
    <col min="14849" max="14849" width="26" style="188" customWidth="1"/>
    <col min="14850" max="14850" width="35.7109375" style="188" customWidth="1"/>
    <col min="14851" max="14851" width="0" style="188" hidden="1" customWidth="1"/>
    <col min="14852" max="14852" width="13.28515625" style="188" customWidth="1"/>
    <col min="14853" max="14855" width="0" style="188" hidden="1" customWidth="1"/>
    <col min="14856" max="14856" width="13" style="188" customWidth="1"/>
    <col min="14857" max="14857" width="0" style="188" hidden="1" customWidth="1"/>
    <col min="14858" max="15104" width="9.140625" style="188"/>
    <col min="15105" max="15105" width="26" style="188" customWidth="1"/>
    <col min="15106" max="15106" width="35.7109375" style="188" customWidth="1"/>
    <col min="15107" max="15107" width="0" style="188" hidden="1" customWidth="1"/>
    <col min="15108" max="15108" width="13.28515625" style="188" customWidth="1"/>
    <col min="15109" max="15111" width="0" style="188" hidden="1" customWidth="1"/>
    <col min="15112" max="15112" width="13" style="188" customWidth="1"/>
    <col min="15113" max="15113" width="0" style="188" hidden="1" customWidth="1"/>
    <col min="15114" max="15360" width="9.140625" style="188"/>
    <col min="15361" max="15361" width="26" style="188" customWidth="1"/>
    <col min="15362" max="15362" width="35.7109375" style="188" customWidth="1"/>
    <col min="15363" max="15363" width="0" style="188" hidden="1" customWidth="1"/>
    <col min="15364" max="15364" width="13.28515625" style="188" customWidth="1"/>
    <col min="15365" max="15367" width="0" style="188" hidden="1" customWidth="1"/>
    <col min="15368" max="15368" width="13" style="188" customWidth="1"/>
    <col min="15369" max="15369" width="0" style="188" hidden="1" customWidth="1"/>
    <col min="15370" max="15616" width="9.140625" style="188"/>
    <col min="15617" max="15617" width="26" style="188" customWidth="1"/>
    <col min="15618" max="15618" width="35.7109375" style="188" customWidth="1"/>
    <col min="15619" max="15619" width="0" style="188" hidden="1" customWidth="1"/>
    <col min="15620" max="15620" width="13.28515625" style="188" customWidth="1"/>
    <col min="15621" max="15623" width="0" style="188" hidden="1" customWidth="1"/>
    <col min="15624" max="15624" width="13" style="188" customWidth="1"/>
    <col min="15625" max="15625" width="0" style="188" hidden="1" customWidth="1"/>
    <col min="15626" max="15872" width="9.140625" style="188"/>
    <col min="15873" max="15873" width="26" style="188" customWidth="1"/>
    <col min="15874" max="15874" width="35.7109375" style="188" customWidth="1"/>
    <col min="15875" max="15875" width="0" style="188" hidden="1" customWidth="1"/>
    <col min="15876" max="15876" width="13.28515625" style="188" customWidth="1"/>
    <col min="15877" max="15879" width="0" style="188" hidden="1" customWidth="1"/>
    <col min="15880" max="15880" width="13" style="188" customWidth="1"/>
    <col min="15881" max="15881" width="0" style="188" hidden="1" customWidth="1"/>
    <col min="15882" max="16128" width="9.140625" style="188"/>
    <col min="16129" max="16129" width="26" style="188" customWidth="1"/>
    <col min="16130" max="16130" width="35.7109375" style="188" customWidth="1"/>
    <col min="16131" max="16131" width="0" style="188" hidden="1" customWidth="1"/>
    <col min="16132" max="16132" width="13.28515625" style="188" customWidth="1"/>
    <col min="16133" max="16135" width="0" style="188" hidden="1" customWidth="1"/>
    <col min="16136" max="16136" width="13" style="188" customWidth="1"/>
    <col min="16137" max="16137" width="0" style="188" hidden="1" customWidth="1"/>
    <col min="16138" max="16384" width="9.140625" style="188"/>
  </cols>
  <sheetData>
    <row r="2" spans="1:8" x14ac:dyDescent="0.25">
      <c r="B2" s="266" t="s">
        <v>531</v>
      </c>
      <c r="C2" s="266"/>
      <c r="D2" s="266"/>
      <c r="E2" s="266"/>
      <c r="F2" s="266"/>
      <c r="G2" s="266"/>
      <c r="H2" s="266"/>
    </row>
    <row r="3" spans="1:8" x14ac:dyDescent="0.25">
      <c r="B3" s="229" t="s">
        <v>220</v>
      </c>
      <c r="C3" s="229"/>
      <c r="D3" s="229"/>
      <c r="E3" s="229"/>
      <c r="F3" s="229"/>
      <c r="G3" s="229"/>
      <c r="H3" s="229"/>
    </row>
    <row r="4" spans="1:8" x14ac:dyDescent="0.25">
      <c r="B4" s="266" t="s">
        <v>221</v>
      </c>
      <c r="C4" s="266"/>
      <c r="D4" s="266"/>
      <c r="E4" s="266"/>
      <c r="F4" s="266"/>
      <c r="G4" s="266"/>
      <c r="H4" s="266"/>
    </row>
    <row r="5" spans="1:8" x14ac:dyDescent="0.25">
      <c r="B5" s="264" t="s">
        <v>222</v>
      </c>
      <c r="C5" s="264"/>
      <c r="D5" s="264"/>
      <c r="E5" s="264"/>
      <c r="F5" s="264"/>
      <c r="G5" s="264"/>
      <c r="H5" s="264"/>
    </row>
    <row r="6" spans="1:8" x14ac:dyDescent="0.25">
      <c r="B6" s="263" t="s">
        <v>548</v>
      </c>
      <c r="C6" s="263"/>
      <c r="D6" s="263"/>
      <c r="E6" s="263"/>
      <c r="F6" s="263"/>
      <c r="G6" s="263"/>
      <c r="H6" s="263"/>
    </row>
    <row r="8" spans="1:8" hidden="1" x14ac:dyDescent="0.25"/>
    <row r="9" spans="1:8" ht="33.75" customHeight="1" x14ac:dyDescent="0.25">
      <c r="A9" s="265" t="s">
        <v>532</v>
      </c>
      <c r="B9" s="265"/>
      <c r="C9" s="265"/>
      <c r="D9" s="265"/>
      <c r="E9" s="265"/>
      <c r="F9" s="265"/>
      <c r="G9" s="265"/>
    </row>
    <row r="12" spans="1:8" hidden="1" x14ac:dyDescent="0.25">
      <c r="C12" s="188" t="s">
        <v>223</v>
      </c>
    </row>
    <row r="13" spans="1:8" x14ac:dyDescent="0.25">
      <c r="A13" s="267" t="s">
        <v>205</v>
      </c>
      <c r="B13" s="269" t="s">
        <v>4</v>
      </c>
      <c r="C13" s="271" t="s">
        <v>204</v>
      </c>
      <c r="D13" s="272"/>
      <c r="E13" s="272"/>
      <c r="F13" s="272"/>
      <c r="G13" s="272"/>
      <c r="H13" s="273"/>
    </row>
    <row r="14" spans="1:8" x14ac:dyDescent="0.25">
      <c r="A14" s="268"/>
      <c r="B14" s="270"/>
      <c r="C14" s="230"/>
      <c r="D14" s="195" t="s">
        <v>225</v>
      </c>
      <c r="E14" s="24"/>
      <c r="F14" s="24"/>
      <c r="G14" s="24"/>
      <c r="H14" s="195" t="s">
        <v>533</v>
      </c>
    </row>
    <row r="15" spans="1:8" ht="45" x14ac:dyDescent="0.25">
      <c r="A15" s="191" t="s">
        <v>208</v>
      </c>
      <c r="B15" s="193" t="s">
        <v>209</v>
      </c>
      <c r="C15" s="191"/>
      <c r="D15" s="191">
        <v>0</v>
      </c>
      <c r="H15" s="191">
        <v>0</v>
      </c>
    </row>
    <row r="16" spans="1:8" ht="30" x14ac:dyDescent="0.25">
      <c r="A16" s="191" t="s">
        <v>210</v>
      </c>
      <c r="B16" s="193" t="s">
        <v>211</v>
      </c>
      <c r="C16" s="191"/>
      <c r="D16" s="191">
        <v>0</v>
      </c>
      <c r="H16" s="191">
        <v>0</v>
      </c>
    </row>
    <row r="17" spans="1:8" ht="30" x14ac:dyDescent="0.25">
      <c r="A17" s="191" t="s">
        <v>212</v>
      </c>
      <c r="B17" s="193" t="s">
        <v>213</v>
      </c>
      <c r="C17" s="191"/>
      <c r="D17" s="191">
        <v>-2389.1999999999998</v>
      </c>
      <c r="H17" s="191">
        <v>-2394.5</v>
      </c>
    </row>
    <row r="18" spans="1:8" ht="45" x14ac:dyDescent="0.25">
      <c r="A18" s="191" t="s">
        <v>214</v>
      </c>
      <c r="B18" s="193" t="s">
        <v>215</v>
      </c>
      <c r="C18" s="191"/>
      <c r="D18" s="191">
        <v>2389.1999999999998</v>
      </c>
      <c r="H18" s="191">
        <v>2394.5</v>
      </c>
    </row>
    <row r="19" spans="1:8" ht="45" x14ac:dyDescent="0.25">
      <c r="A19" s="191" t="s">
        <v>216</v>
      </c>
      <c r="B19" s="193" t="s">
        <v>217</v>
      </c>
      <c r="C19" s="191"/>
      <c r="D19" s="191">
        <v>0</v>
      </c>
      <c r="H19" s="191">
        <v>0</v>
      </c>
    </row>
    <row r="20" spans="1:8" ht="45" x14ac:dyDescent="0.25">
      <c r="A20" s="191" t="s">
        <v>218</v>
      </c>
      <c r="B20" s="193" t="s">
        <v>219</v>
      </c>
      <c r="C20" s="191"/>
      <c r="D20" s="191">
        <v>0</v>
      </c>
      <c r="H20" s="191">
        <v>0</v>
      </c>
    </row>
  </sheetData>
  <mergeCells count="8">
    <mergeCell ref="A13:A14"/>
    <mergeCell ref="B13:B14"/>
    <mergeCell ref="C13:H13"/>
    <mergeCell ref="B2:H2"/>
    <mergeCell ref="B4:H4"/>
    <mergeCell ref="B5:H5"/>
    <mergeCell ref="B6:H6"/>
    <mergeCell ref="A9:G9"/>
  </mergeCells>
  <pageMargins left="0.70866141732283472"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view="pageBreakPreview" zoomScaleNormal="100" zoomScaleSheetLayoutView="100" workbookViewId="0">
      <selection activeCell="B5" sqref="B5:E5"/>
    </sheetView>
  </sheetViews>
  <sheetFormatPr defaultRowHeight="15" x14ac:dyDescent="0.25"/>
  <cols>
    <col min="1" max="1" width="21.85546875" style="200" customWidth="1"/>
    <col min="2" max="2" width="66.28515625" style="228" customWidth="1"/>
    <col min="3" max="3" width="21.140625" style="188" customWidth="1"/>
    <col min="4" max="8" width="9.140625" style="200" hidden="1" customWidth="1"/>
    <col min="9" max="11" width="9.140625" style="188" hidden="1" customWidth="1"/>
    <col min="12" max="256" width="9.140625" style="188"/>
    <col min="257" max="257" width="21.85546875" style="188" customWidth="1"/>
    <col min="258" max="258" width="66.28515625" style="188" customWidth="1"/>
    <col min="259" max="259" width="13.140625" style="188" customWidth="1"/>
    <col min="260" max="267" width="0" style="188" hidden="1" customWidth="1"/>
    <col min="268" max="512" width="9.140625" style="188"/>
    <col min="513" max="513" width="21.85546875" style="188" customWidth="1"/>
    <col min="514" max="514" width="66.28515625" style="188" customWidth="1"/>
    <col min="515" max="515" width="13.140625" style="188" customWidth="1"/>
    <col min="516" max="523" width="0" style="188" hidden="1" customWidth="1"/>
    <col min="524" max="768" width="9.140625" style="188"/>
    <col min="769" max="769" width="21.85546875" style="188" customWidth="1"/>
    <col min="770" max="770" width="66.28515625" style="188" customWidth="1"/>
    <col min="771" max="771" width="13.140625" style="188" customWidth="1"/>
    <col min="772" max="779" width="0" style="188" hidden="1" customWidth="1"/>
    <col min="780" max="1024" width="9.140625" style="188"/>
    <col min="1025" max="1025" width="21.85546875" style="188" customWidth="1"/>
    <col min="1026" max="1026" width="66.28515625" style="188" customWidth="1"/>
    <col min="1027" max="1027" width="13.140625" style="188" customWidth="1"/>
    <col min="1028" max="1035" width="0" style="188" hidden="1" customWidth="1"/>
    <col min="1036" max="1280" width="9.140625" style="188"/>
    <col min="1281" max="1281" width="21.85546875" style="188" customWidth="1"/>
    <col min="1282" max="1282" width="66.28515625" style="188" customWidth="1"/>
    <col min="1283" max="1283" width="13.140625" style="188" customWidth="1"/>
    <col min="1284" max="1291" width="0" style="188" hidden="1" customWidth="1"/>
    <col min="1292" max="1536" width="9.140625" style="188"/>
    <col min="1537" max="1537" width="21.85546875" style="188" customWidth="1"/>
    <col min="1538" max="1538" width="66.28515625" style="188" customWidth="1"/>
    <col min="1539" max="1539" width="13.140625" style="188" customWidth="1"/>
    <col min="1540" max="1547" width="0" style="188" hidden="1" customWidth="1"/>
    <col min="1548" max="1792" width="9.140625" style="188"/>
    <col min="1793" max="1793" width="21.85546875" style="188" customWidth="1"/>
    <col min="1794" max="1794" width="66.28515625" style="188" customWidth="1"/>
    <col min="1795" max="1795" width="13.140625" style="188" customWidth="1"/>
    <col min="1796" max="1803" width="0" style="188" hidden="1" customWidth="1"/>
    <col min="1804" max="2048" width="9.140625" style="188"/>
    <col min="2049" max="2049" width="21.85546875" style="188" customWidth="1"/>
    <col min="2050" max="2050" width="66.28515625" style="188" customWidth="1"/>
    <col min="2051" max="2051" width="13.140625" style="188" customWidth="1"/>
    <col min="2052" max="2059" width="0" style="188" hidden="1" customWidth="1"/>
    <col min="2060" max="2304" width="9.140625" style="188"/>
    <col min="2305" max="2305" width="21.85546875" style="188" customWidth="1"/>
    <col min="2306" max="2306" width="66.28515625" style="188" customWidth="1"/>
    <col min="2307" max="2307" width="13.140625" style="188" customWidth="1"/>
    <col min="2308" max="2315" width="0" style="188" hidden="1" customWidth="1"/>
    <col min="2316" max="2560" width="9.140625" style="188"/>
    <col min="2561" max="2561" width="21.85546875" style="188" customWidth="1"/>
    <col min="2562" max="2562" width="66.28515625" style="188" customWidth="1"/>
    <col min="2563" max="2563" width="13.140625" style="188" customWidth="1"/>
    <col min="2564" max="2571" width="0" style="188" hidden="1" customWidth="1"/>
    <col min="2572" max="2816" width="9.140625" style="188"/>
    <col min="2817" max="2817" width="21.85546875" style="188" customWidth="1"/>
    <col min="2818" max="2818" width="66.28515625" style="188" customWidth="1"/>
    <col min="2819" max="2819" width="13.140625" style="188" customWidth="1"/>
    <col min="2820" max="2827" width="0" style="188" hidden="1" customWidth="1"/>
    <col min="2828" max="3072" width="9.140625" style="188"/>
    <col min="3073" max="3073" width="21.85546875" style="188" customWidth="1"/>
    <col min="3074" max="3074" width="66.28515625" style="188" customWidth="1"/>
    <col min="3075" max="3075" width="13.140625" style="188" customWidth="1"/>
    <col min="3076" max="3083" width="0" style="188" hidden="1" customWidth="1"/>
    <col min="3084" max="3328" width="9.140625" style="188"/>
    <col min="3329" max="3329" width="21.85546875" style="188" customWidth="1"/>
    <col min="3330" max="3330" width="66.28515625" style="188" customWidth="1"/>
    <col min="3331" max="3331" width="13.140625" style="188" customWidth="1"/>
    <col min="3332" max="3339" width="0" style="188" hidden="1" customWidth="1"/>
    <col min="3340" max="3584" width="9.140625" style="188"/>
    <col min="3585" max="3585" width="21.85546875" style="188" customWidth="1"/>
    <col min="3586" max="3586" width="66.28515625" style="188" customWidth="1"/>
    <col min="3587" max="3587" width="13.140625" style="188" customWidth="1"/>
    <col min="3588" max="3595" width="0" style="188" hidden="1" customWidth="1"/>
    <col min="3596" max="3840" width="9.140625" style="188"/>
    <col min="3841" max="3841" width="21.85546875" style="188" customWidth="1"/>
    <col min="3842" max="3842" width="66.28515625" style="188" customWidth="1"/>
    <col min="3843" max="3843" width="13.140625" style="188" customWidth="1"/>
    <col min="3844" max="3851" width="0" style="188" hidden="1" customWidth="1"/>
    <col min="3852" max="4096" width="9.140625" style="188"/>
    <col min="4097" max="4097" width="21.85546875" style="188" customWidth="1"/>
    <col min="4098" max="4098" width="66.28515625" style="188" customWidth="1"/>
    <col min="4099" max="4099" width="13.140625" style="188" customWidth="1"/>
    <col min="4100" max="4107" width="0" style="188" hidden="1" customWidth="1"/>
    <col min="4108" max="4352" width="9.140625" style="188"/>
    <col min="4353" max="4353" width="21.85546875" style="188" customWidth="1"/>
    <col min="4354" max="4354" width="66.28515625" style="188" customWidth="1"/>
    <col min="4355" max="4355" width="13.140625" style="188" customWidth="1"/>
    <col min="4356" max="4363" width="0" style="188" hidden="1" customWidth="1"/>
    <col min="4364" max="4608" width="9.140625" style="188"/>
    <col min="4609" max="4609" width="21.85546875" style="188" customWidth="1"/>
    <col min="4610" max="4610" width="66.28515625" style="188" customWidth="1"/>
    <col min="4611" max="4611" width="13.140625" style="188" customWidth="1"/>
    <col min="4612" max="4619" width="0" style="188" hidden="1" customWidth="1"/>
    <col min="4620" max="4864" width="9.140625" style="188"/>
    <col min="4865" max="4865" width="21.85546875" style="188" customWidth="1"/>
    <col min="4866" max="4866" width="66.28515625" style="188" customWidth="1"/>
    <col min="4867" max="4867" width="13.140625" style="188" customWidth="1"/>
    <col min="4868" max="4875" width="0" style="188" hidden="1" customWidth="1"/>
    <col min="4876" max="5120" width="9.140625" style="188"/>
    <col min="5121" max="5121" width="21.85546875" style="188" customWidth="1"/>
    <col min="5122" max="5122" width="66.28515625" style="188" customWidth="1"/>
    <col min="5123" max="5123" width="13.140625" style="188" customWidth="1"/>
    <col min="5124" max="5131" width="0" style="188" hidden="1" customWidth="1"/>
    <col min="5132" max="5376" width="9.140625" style="188"/>
    <col min="5377" max="5377" width="21.85546875" style="188" customWidth="1"/>
    <col min="5378" max="5378" width="66.28515625" style="188" customWidth="1"/>
    <col min="5379" max="5379" width="13.140625" style="188" customWidth="1"/>
    <col min="5380" max="5387" width="0" style="188" hidden="1" customWidth="1"/>
    <col min="5388" max="5632" width="9.140625" style="188"/>
    <col min="5633" max="5633" width="21.85546875" style="188" customWidth="1"/>
    <col min="5634" max="5634" width="66.28515625" style="188" customWidth="1"/>
    <col min="5635" max="5635" width="13.140625" style="188" customWidth="1"/>
    <col min="5636" max="5643" width="0" style="188" hidden="1" customWidth="1"/>
    <col min="5644" max="5888" width="9.140625" style="188"/>
    <col min="5889" max="5889" width="21.85546875" style="188" customWidth="1"/>
    <col min="5890" max="5890" width="66.28515625" style="188" customWidth="1"/>
    <col min="5891" max="5891" width="13.140625" style="188" customWidth="1"/>
    <col min="5892" max="5899" width="0" style="188" hidden="1" customWidth="1"/>
    <col min="5900" max="6144" width="9.140625" style="188"/>
    <col min="6145" max="6145" width="21.85546875" style="188" customWidth="1"/>
    <col min="6146" max="6146" width="66.28515625" style="188" customWidth="1"/>
    <col min="6147" max="6147" width="13.140625" style="188" customWidth="1"/>
    <col min="6148" max="6155" width="0" style="188" hidden="1" customWidth="1"/>
    <col min="6156" max="6400" width="9.140625" style="188"/>
    <col min="6401" max="6401" width="21.85546875" style="188" customWidth="1"/>
    <col min="6402" max="6402" width="66.28515625" style="188" customWidth="1"/>
    <col min="6403" max="6403" width="13.140625" style="188" customWidth="1"/>
    <col min="6404" max="6411" width="0" style="188" hidden="1" customWidth="1"/>
    <col min="6412" max="6656" width="9.140625" style="188"/>
    <col min="6657" max="6657" width="21.85546875" style="188" customWidth="1"/>
    <col min="6658" max="6658" width="66.28515625" style="188" customWidth="1"/>
    <col min="6659" max="6659" width="13.140625" style="188" customWidth="1"/>
    <col min="6660" max="6667" width="0" style="188" hidden="1" customWidth="1"/>
    <col min="6668" max="6912" width="9.140625" style="188"/>
    <col min="6913" max="6913" width="21.85546875" style="188" customWidth="1"/>
    <col min="6914" max="6914" width="66.28515625" style="188" customWidth="1"/>
    <col min="6915" max="6915" width="13.140625" style="188" customWidth="1"/>
    <col min="6916" max="6923" width="0" style="188" hidden="1" customWidth="1"/>
    <col min="6924" max="7168" width="9.140625" style="188"/>
    <col min="7169" max="7169" width="21.85546875" style="188" customWidth="1"/>
    <col min="7170" max="7170" width="66.28515625" style="188" customWidth="1"/>
    <col min="7171" max="7171" width="13.140625" style="188" customWidth="1"/>
    <col min="7172" max="7179" width="0" style="188" hidden="1" customWidth="1"/>
    <col min="7180" max="7424" width="9.140625" style="188"/>
    <col min="7425" max="7425" width="21.85546875" style="188" customWidth="1"/>
    <col min="7426" max="7426" width="66.28515625" style="188" customWidth="1"/>
    <col min="7427" max="7427" width="13.140625" style="188" customWidth="1"/>
    <col min="7428" max="7435" width="0" style="188" hidden="1" customWidth="1"/>
    <col min="7436" max="7680" width="9.140625" style="188"/>
    <col min="7681" max="7681" width="21.85546875" style="188" customWidth="1"/>
    <col min="7682" max="7682" width="66.28515625" style="188" customWidth="1"/>
    <col min="7683" max="7683" width="13.140625" style="188" customWidth="1"/>
    <col min="7684" max="7691" width="0" style="188" hidden="1" customWidth="1"/>
    <col min="7692" max="7936" width="9.140625" style="188"/>
    <col min="7937" max="7937" width="21.85546875" style="188" customWidth="1"/>
    <col min="7938" max="7938" width="66.28515625" style="188" customWidth="1"/>
    <col min="7939" max="7939" width="13.140625" style="188" customWidth="1"/>
    <col min="7940" max="7947" width="0" style="188" hidden="1" customWidth="1"/>
    <col min="7948" max="8192" width="9.140625" style="188"/>
    <col min="8193" max="8193" width="21.85546875" style="188" customWidth="1"/>
    <col min="8194" max="8194" width="66.28515625" style="188" customWidth="1"/>
    <col min="8195" max="8195" width="13.140625" style="188" customWidth="1"/>
    <col min="8196" max="8203" width="0" style="188" hidden="1" customWidth="1"/>
    <col min="8204" max="8448" width="9.140625" style="188"/>
    <col min="8449" max="8449" width="21.85546875" style="188" customWidth="1"/>
    <col min="8450" max="8450" width="66.28515625" style="188" customWidth="1"/>
    <col min="8451" max="8451" width="13.140625" style="188" customWidth="1"/>
    <col min="8452" max="8459" width="0" style="188" hidden="1" customWidth="1"/>
    <col min="8460" max="8704" width="9.140625" style="188"/>
    <col min="8705" max="8705" width="21.85546875" style="188" customWidth="1"/>
    <col min="8706" max="8706" width="66.28515625" style="188" customWidth="1"/>
    <col min="8707" max="8707" width="13.140625" style="188" customWidth="1"/>
    <col min="8708" max="8715" width="0" style="188" hidden="1" customWidth="1"/>
    <col min="8716" max="8960" width="9.140625" style="188"/>
    <col min="8961" max="8961" width="21.85546875" style="188" customWidth="1"/>
    <col min="8962" max="8962" width="66.28515625" style="188" customWidth="1"/>
    <col min="8963" max="8963" width="13.140625" style="188" customWidth="1"/>
    <col min="8964" max="8971" width="0" style="188" hidden="1" customWidth="1"/>
    <col min="8972" max="9216" width="9.140625" style="188"/>
    <col min="9217" max="9217" width="21.85546875" style="188" customWidth="1"/>
    <col min="9218" max="9218" width="66.28515625" style="188" customWidth="1"/>
    <col min="9219" max="9219" width="13.140625" style="188" customWidth="1"/>
    <col min="9220" max="9227" width="0" style="188" hidden="1" customWidth="1"/>
    <col min="9228" max="9472" width="9.140625" style="188"/>
    <col min="9473" max="9473" width="21.85546875" style="188" customWidth="1"/>
    <col min="9474" max="9474" width="66.28515625" style="188" customWidth="1"/>
    <col min="9475" max="9475" width="13.140625" style="188" customWidth="1"/>
    <col min="9476" max="9483" width="0" style="188" hidden="1" customWidth="1"/>
    <col min="9484" max="9728" width="9.140625" style="188"/>
    <col min="9729" max="9729" width="21.85546875" style="188" customWidth="1"/>
    <col min="9730" max="9730" width="66.28515625" style="188" customWidth="1"/>
    <col min="9731" max="9731" width="13.140625" style="188" customWidth="1"/>
    <col min="9732" max="9739" width="0" style="188" hidden="1" customWidth="1"/>
    <col min="9740" max="9984" width="9.140625" style="188"/>
    <col min="9985" max="9985" width="21.85546875" style="188" customWidth="1"/>
    <col min="9986" max="9986" width="66.28515625" style="188" customWidth="1"/>
    <col min="9987" max="9987" width="13.140625" style="188" customWidth="1"/>
    <col min="9988" max="9995" width="0" style="188" hidden="1" customWidth="1"/>
    <col min="9996" max="10240" width="9.140625" style="188"/>
    <col min="10241" max="10241" width="21.85546875" style="188" customWidth="1"/>
    <col min="10242" max="10242" width="66.28515625" style="188" customWidth="1"/>
    <col min="10243" max="10243" width="13.140625" style="188" customWidth="1"/>
    <col min="10244" max="10251" width="0" style="188" hidden="1" customWidth="1"/>
    <col min="10252" max="10496" width="9.140625" style="188"/>
    <col min="10497" max="10497" width="21.85546875" style="188" customWidth="1"/>
    <col min="10498" max="10498" width="66.28515625" style="188" customWidth="1"/>
    <col min="10499" max="10499" width="13.140625" style="188" customWidth="1"/>
    <col min="10500" max="10507" width="0" style="188" hidden="1" customWidth="1"/>
    <col min="10508" max="10752" width="9.140625" style="188"/>
    <col min="10753" max="10753" width="21.85546875" style="188" customWidth="1"/>
    <col min="10754" max="10754" width="66.28515625" style="188" customWidth="1"/>
    <col min="10755" max="10755" width="13.140625" style="188" customWidth="1"/>
    <col min="10756" max="10763" width="0" style="188" hidden="1" customWidth="1"/>
    <col min="10764" max="11008" width="9.140625" style="188"/>
    <col min="11009" max="11009" width="21.85546875" style="188" customWidth="1"/>
    <col min="11010" max="11010" width="66.28515625" style="188" customWidth="1"/>
    <col min="11011" max="11011" width="13.140625" style="188" customWidth="1"/>
    <col min="11012" max="11019" width="0" style="188" hidden="1" customWidth="1"/>
    <col min="11020" max="11264" width="9.140625" style="188"/>
    <col min="11265" max="11265" width="21.85546875" style="188" customWidth="1"/>
    <col min="11266" max="11266" width="66.28515625" style="188" customWidth="1"/>
    <col min="11267" max="11267" width="13.140625" style="188" customWidth="1"/>
    <col min="11268" max="11275" width="0" style="188" hidden="1" customWidth="1"/>
    <col min="11276" max="11520" width="9.140625" style="188"/>
    <col min="11521" max="11521" width="21.85546875" style="188" customWidth="1"/>
    <col min="11522" max="11522" width="66.28515625" style="188" customWidth="1"/>
    <col min="11523" max="11523" width="13.140625" style="188" customWidth="1"/>
    <col min="11524" max="11531" width="0" style="188" hidden="1" customWidth="1"/>
    <col min="11532" max="11776" width="9.140625" style="188"/>
    <col min="11777" max="11777" width="21.85546875" style="188" customWidth="1"/>
    <col min="11778" max="11778" width="66.28515625" style="188" customWidth="1"/>
    <col min="11779" max="11779" width="13.140625" style="188" customWidth="1"/>
    <col min="11780" max="11787" width="0" style="188" hidden="1" customWidth="1"/>
    <col min="11788" max="12032" width="9.140625" style="188"/>
    <col min="12033" max="12033" width="21.85546875" style="188" customWidth="1"/>
    <col min="12034" max="12034" width="66.28515625" style="188" customWidth="1"/>
    <col min="12035" max="12035" width="13.140625" style="188" customWidth="1"/>
    <col min="12036" max="12043" width="0" style="188" hidden="1" customWidth="1"/>
    <col min="12044" max="12288" width="9.140625" style="188"/>
    <col min="12289" max="12289" width="21.85546875" style="188" customWidth="1"/>
    <col min="12290" max="12290" width="66.28515625" style="188" customWidth="1"/>
    <col min="12291" max="12291" width="13.140625" style="188" customWidth="1"/>
    <col min="12292" max="12299" width="0" style="188" hidden="1" customWidth="1"/>
    <col min="12300" max="12544" width="9.140625" style="188"/>
    <col min="12545" max="12545" width="21.85546875" style="188" customWidth="1"/>
    <col min="12546" max="12546" width="66.28515625" style="188" customWidth="1"/>
    <col min="12547" max="12547" width="13.140625" style="188" customWidth="1"/>
    <col min="12548" max="12555" width="0" style="188" hidden="1" customWidth="1"/>
    <col min="12556" max="12800" width="9.140625" style="188"/>
    <col min="12801" max="12801" width="21.85546875" style="188" customWidth="1"/>
    <col min="12802" max="12802" width="66.28515625" style="188" customWidth="1"/>
    <col min="12803" max="12803" width="13.140625" style="188" customWidth="1"/>
    <col min="12804" max="12811" width="0" style="188" hidden="1" customWidth="1"/>
    <col min="12812" max="13056" width="9.140625" style="188"/>
    <col min="13057" max="13057" width="21.85546875" style="188" customWidth="1"/>
    <col min="13058" max="13058" width="66.28515625" style="188" customWidth="1"/>
    <col min="13059" max="13059" width="13.140625" style="188" customWidth="1"/>
    <col min="13060" max="13067" width="0" style="188" hidden="1" customWidth="1"/>
    <col min="13068" max="13312" width="9.140625" style="188"/>
    <col min="13313" max="13313" width="21.85546875" style="188" customWidth="1"/>
    <col min="13314" max="13314" width="66.28515625" style="188" customWidth="1"/>
    <col min="13315" max="13315" width="13.140625" style="188" customWidth="1"/>
    <col min="13316" max="13323" width="0" style="188" hidden="1" customWidth="1"/>
    <col min="13324" max="13568" width="9.140625" style="188"/>
    <col min="13569" max="13569" width="21.85546875" style="188" customWidth="1"/>
    <col min="13570" max="13570" width="66.28515625" style="188" customWidth="1"/>
    <col min="13571" max="13571" width="13.140625" style="188" customWidth="1"/>
    <col min="13572" max="13579" width="0" style="188" hidden="1" customWidth="1"/>
    <col min="13580" max="13824" width="9.140625" style="188"/>
    <col min="13825" max="13825" width="21.85546875" style="188" customWidth="1"/>
    <col min="13826" max="13826" width="66.28515625" style="188" customWidth="1"/>
    <col min="13827" max="13827" width="13.140625" style="188" customWidth="1"/>
    <col min="13828" max="13835" width="0" style="188" hidden="1" customWidth="1"/>
    <col min="13836" max="14080" width="9.140625" style="188"/>
    <col min="14081" max="14081" width="21.85546875" style="188" customWidth="1"/>
    <col min="14082" max="14082" width="66.28515625" style="188" customWidth="1"/>
    <col min="14083" max="14083" width="13.140625" style="188" customWidth="1"/>
    <col min="14084" max="14091" width="0" style="188" hidden="1" customWidth="1"/>
    <col min="14092" max="14336" width="9.140625" style="188"/>
    <col min="14337" max="14337" width="21.85546875" style="188" customWidth="1"/>
    <col min="14338" max="14338" width="66.28515625" style="188" customWidth="1"/>
    <col min="14339" max="14339" width="13.140625" style="188" customWidth="1"/>
    <col min="14340" max="14347" width="0" style="188" hidden="1" customWidth="1"/>
    <col min="14348" max="14592" width="9.140625" style="188"/>
    <col min="14593" max="14593" width="21.85546875" style="188" customWidth="1"/>
    <col min="14594" max="14594" width="66.28515625" style="188" customWidth="1"/>
    <col min="14595" max="14595" width="13.140625" style="188" customWidth="1"/>
    <col min="14596" max="14603" width="0" style="188" hidden="1" customWidth="1"/>
    <col min="14604" max="14848" width="9.140625" style="188"/>
    <col min="14849" max="14849" width="21.85546875" style="188" customWidth="1"/>
    <col min="14850" max="14850" width="66.28515625" style="188" customWidth="1"/>
    <col min="14851" max="14851" width="13.140625" style="188" customWidth="1"/>
    <col min="14852" max="14859" width="0" style="188" hidden="1" customWidth="1"/>
    <col min="14860" max="15104" width="9.140625" style="188"/>
    <col min="15105" max="15105" width="21.85546875" style="188" customWidth="1"/>
    <col min="15106" max="15106" width="66.28515625" style="188" customWidth="1"/>
    <col min="15107" max="15107" width="13.140625" style="188" customWidth="1"/>
    <col min="15108" max="15115" width="0" style="188" hidden="1" customWidth="1"/>
    <col min="15116" max="15360" width="9.140625" style="188"/>
    <col min="15361" max="15361" width="21.85546875" style="188" customWidth="1"/>
    <col min="15362" max="15362" width="66.28515625" style="188" customWidth="1"/>
    <col min="15363" max="15363" width="13.140625" style="188" customWidth="1"/>
    <col min="15364" max="15371" width="0" style="188" hidden="1" customWidth="1"/>
    <col min="15372" max="15616" width="9.140625" style="188"/>
    <col min="15617" max="15617" width="21.85546875" style="188" customWidth="1"/>
    <col min="15618" max="15618" width="66.28515625" style="188" customWidth="1"/>
    <col min="15619" max="15619" width="13.140625" style="188" customWidth="1"/>
    <col min="15620" max="15627" width="0" style="188" hidden="1" customWidth="1"/>
    <col min="15628" max="15872" width="9.140625" style="188"/>
    <col min="15873" max="15873" width="21.85546875" style="188" customWidth="1"/>
    <col min="15874" max="15874" width="66.28515625" style="188" customWidth="1"/>
    <col min="15875" max="15875" width="13.140625" style="188" customWidth="1"/>
    <col min="15876" max="15883" width="0" style="188" hidden="1" customWidth="1"/>
    <col min="15884" max="16128" width="9.140625" style="188"/>
    <col min="16129" max="16129" width="21.85546875" style="188" customWidth="1"/>
    <col min="16130" max="16130" width="66.28515625" style="188" customWidth="1"/>
    <col min="16131" max="16131" width="13.140625" style="188" customWidth="1"/>
    <col min="16132" max="16139" width="0" style="188" hidden="1" customWidth="1"/>
    <col min="16140" max="16384" width="9.140625" style="188"/>
  </cols>
  <sheetData>
    <row r="1" spans="1:11" x14ac:dyDescent="0.25">
      <c r="A1" s="218"/>
      <c r="B1" s="274" t="s">
        <v>187</v>
      </c>
      <c r="C1" s="274"/>
    </row>
    <row r="2" spans="1:11" s="220" customFormat="1" x14ac:dyDescent="0.25">
      <c r="A2" s="219"/>
      <c r="B2" s="275" t="s">
        <v>74</v>
      </c>
      <c r="C2" s="275"/>
    </row>
    <row r="3" spans="1:11" s="220" customFormat="1" x14ac:dyDescent="0.25">
      <c r="A3" s="219"/>
      <c r="B3" s="276" t="s">
        <v>226</v>
      </c>
      <c r="C3" s="276"/>
    </row>
    <row r="4" spans="1:11" s="220" customFormat="1" x14ac:dyDescent="0.25">
      <c r="A4" s="219"/>
      <c r="B4" s="275" t="str">
        <f>RIGHT(K12,LEN(K12)-FIND("*",K12,1)-5)&amp;" Удмуртской Республики"</f>
        <v>Кезского района Удмуртской Республики</v>
      </c>
      <c r="C4" s="275"/>
    </row>
    <row r="5" spans="1:11" x14ac:dyDescent="0.25">
      <c r="A5" s="218"/>
      <c r="B5" s="263" t="s">
        <v>548</v>
      </c>
      <c r="C5" s="263"/>
      <c r="D5" s="263"/>
      <c r="E5" s="263"/>
    </row>
    <row r="6" spans="1:11" ht="6.75" customHeight="1" x14ac:dyDescent="0.25">
      <c r="A6" s="218"/>
      <c r="B6" s="221"/>
      <c r="C6" s="198"/>
    </row>
    <row r="7" spans="1:11" ht="52.5" customHeight="1" x14ac:dyDescent="0.25">
      <c r="A7" s="277" t="s">
        <v>227</v>
      </c>
      <c r="B7" s="277"/>
      <c r="C7" s="277"/>
    </row>
    <row r="8" spans="1:11" ht="6.75" hidden="1" customHeight="1" x14ac:dyDescent="0.25">
      <c r="A8" s="149"/>
      <c r="B8" s="149"/>
      <c r="C8" s="149"/>
    </row>
    <row r="9" spans="1:11" hidden="1" x14ac:dyDescent="0.25">
      <c r="A9" s="149"/>
      <c r="B9" s="149"/>
      <c r="C9" s="150" t="s">
        <v>228</v>
      </c>
    </row>
    <row r="10" spans="1:11" ht="13.5" hidden="1" customHeight="1" x14ac:dyDescent="0.25">
      <c r="A10" s="222"/>
      <c r="B10" s="223"/>
      <c r="C10" s="224"/>
    </row>
    <row r="11" spans="1:11" s="154" customFormat="1" ht="114.75" hidden="1" customHeight="1" x14ac:dyDescent="0.15">
      <c r="A11" s="151" t="s">
        <v>229</v>
      </c>
      <c r="B11" s="152" t="s">
        <v>230</v>
      </c>
      <c r="C11" s="153" t="s">
        <v>231</v>
      </c>
      <c r="D11" s="151" t="s">
        <v>232</v>
      </c>
      <c r="E11" s="151" t="s">
        <v>5</v>
      </c>
      <c r="F11" s="151" t="s">
        <v>6</v>
      </c>
      <c r="G11" s="151" t="s">
        <v>7</v>
      </c>
      <c r="H11" s="151" t="s">
        <v>8</v>
      </c>
      <c r="I11" s="153" t="s">
        <v>233</v>
      </c>
      <c r="J11" s="153" t="s">
        <v>234</v>
      </c>
      <c r="K11" s="153" t="s">
        <v>235</v>
      </c>
    </row>
    <row r="12" spans="1:11" s="157" customFormat="1" ht="27" hidden="1" customHeight="1" x14ac:dyDescent="0.2">
      <c r="A12" s="60" t="s">
        <v>236</v>
      </c>
      <c r="B12" s="155" t="s">
        <v>237</v>
      </c>
      <c r="C12" s="156" t="s">
        <v>238</v>
      </c>
      <c r="D12" s="60" t="s">
        <v>239</v>
      </c>
      <c r="E12" s="60" t="s">
        <v>3</v>
      </c>
      <c r="F12" s="60" t="s">
        <v>16</v>
      </c>
      <c r="G12" s="60" t="s">
        <v>17</v>
      </c>
      <c r="H12" s="60" t="s">
        <v>18</v>
      </c>
      <c r="I12" s="156" t="s">
        <v>240</v>
      </c>
      <c r="J12" s="156" t="s">
        <v>241</v>
      </c>
      <c r="K12" s="156" t="s">
        <v>242</v>
      </c>
    </row>
    <row r="13" spans="1:11" s="157" customFormat="1" ht="33.75" customHeight="1" x14ac:dyDescent="0.2">
      <c r="A13" s="158" t="s">
        <v>243</v>
      </c>
      <c r="B13" s="159" t="s">
        <v>244</v>
      </c>
      <c r="C13" s="53" t="s">
        <v>245</v>
      </c>
      <c r="D13" s="60"/>
      <c r="E13" s="60"/>
      <c r="F13" s="60"/>
      <c r="G13" s="60"/>
      <c r="H13" s="60"/>
      <c r="I13" s="156"/>
      <c r="J13" s="156"/>
      <c r="K13" s="156"/>
    </row>
    <row r="14" spans="1:11" s="164" customFormat="1" ht="14.25" hidden="1" x14ac:dyDescent="0.2">
      <c r="A14" s="160" t="s">
        <v>246</v>
      </c>
      <c r="B14" s="161" t="s">
        <v>33</v>
      </c>
      <c r="C14" s="162"/>
      <c r="D14" s="163" t="s">
        <v>26</v>
      </c>
      <c r="E14" s="163" t="s">
        <v>32</v>
      </c>
      <c r="F14" s="163" t="s">
        <v>27</v>
      </c>
      <c r="G14" s="163" t="s">
        <v>28</v>
      </c>
      <c r="H14" s="163" t="s">
        <v>29</v>
      </c>
      <c r="I14" s="164" t="s">
        <v>33</v>
      </c>
    </row>
    <row r="15" spans="1:11" ht="30" hidden="1" x14ac:dyDescent="0.25">
      <c r="A15" s="222" t="s">
        <v>247</v>
      </c>
      <c r="B15" s="223" t="s">
        <v>248</v>
      </c>
      <c r="C15" s="224">
        <v>10</v>
      </c>
      <c r="D15" s="200" t="s">
        <v>26</v>
      </c>
      <c r="E15" s="200" t="s">
        <v>249</v>
      </c>
      <c r="F15" s="200" t="s">
        <v>35</v>
      </c>
      <c r="G15" s="200" t="s">
        <v>28</v>
      </c>
      <c r="H15" s="200" t="s">
        <v>36</v>
      </c>
      <c r="I15" s="188" t="s">
        <v>248</v>
      </c>
    </row>
    <row r="16" spans="1:11" ht="88.5" hidden="1" customHeight="1" x14ac:dyDescent="0.25">
      <c r="A16" s="222" t="s">
        <v>250</v>
      </c>
      <c r="B16" s="223" t="s">
        <v>251</v>
      </c>
      <c r="C16" s="224">
        <v>10</v>
      </c>
      <c r="D16" s="200" t="s">
        <v>26</v>
      </c>
      <c r="E16" s="200" t="s">
        <v>252</v>
      </c>
      <c r="F16" s="200" t="s">
        <v>35</v>
      </c>
      <c r="G16" s="200" t="s">
        <v>28</v>
      </c>
      <c r="H16" s="200" t="s">
        <v>36</v>
      </c>
      <c r="I16" s="188" t="s">
        <v>251</v>
      </c>
    </row>
    <row r="17" spans="1:9" ht="75" hidden="1" x14ac:dyDescent="0.25">
      <c r="A17" s="222" t="s">
        <v>253</v>
      </c>
      <c r="B17" s="223" t="s">
        <v>254</v>
      </c>
      <c r="C17" s="224">
        <v>10</v>
      </c>
      <c r="D17" s="200" t="s">
        <v>26</v>
      </c>
      <c r="E17" s="200" t="s">
        <v>255</v>
      </c>
      <c r="F17" s="200" t="s">
        <v>35</v>
      </c>
      <c r="G17" s="200" t="s">
        <v>28</v>
      </c>
      <c r="H17" s="200" t="s">
        <v>36</v>
      </c>
      <c r="I17" s="188" t="s">
        <v>254</v>
      </c>
    </row>
    <row r="18" spans="1:9" ht="45" hidden="1" x14ac:dyDescent="0.25">
      <c r="A18" s="222" t="s">
        <v>256</v>
      </c>
      <c r="B18" s="223" t="s">
        <v>257</v>
      </c>
      <c r="C18" s="224">
        <v>10</v>
      </c>
      <c r="D18" s="200" t="s">
        <v>26</v>
      </c>
      <c r="E18" s="200" t="s">
        <v>258</v>
      </c>
      <c r="F18" s="200" t="s">
        <v>35</v>
      </c>
      <c r="G18" s="200" t="s">
        <v>28</v>
      </c>
      <c r="H18" s="200" t="s">
        <v>36</v>
      </c>
      <c r="I18" s="188" t="s">
        <v>257</v>
      </c>
    </row>
    <row r="19" spans="1:9" ht="195" hidden="1" x14ac:dyDescent="0.25">
      <c r="A19" s="222" t="s">
        <v>259</v>
      </c>
      <c r="B19" s="223" t="s">
        <v>260</v>
      </c>
      <c r="C19" s="224">
        <v>10</v>
      </c>
      <c r="D19" s="200" t="s">
        <v>26</v>
      </c>
      <c r="E19" s="200" t="s">
        <v>261</v>
      </c>
      <c r="F19" s="200" t="s">
        <v>35</v>
      </c>
      <c r="G19" s="200" t="s">
        <v>28</v>
      </c>
      <c r="H19" s="200" t="s">
        <v>36</v>
      </c>
      <c r="I19" s="188" t="s">
        <v>260</v>
      </c>
    </row>
    <row r="20" spans="1:9" ht="90" hidden="1" x14ac:dyDescent="0.25">
      <c r="A20" s="222" t="s">
        <v>262</v>
      </c>
      <c r="B20" s="223" t="s">
        <v>263</v>
      </c>
      <c r="C20" s="224">
        <v>10</v>
      </c>
      <c r="D20" s="200" t="s">
        <v>26</v>
      </c>
      <c r="E20" s="200" t="s">
        <v>264</v>
      </c>
      <c r="F20" s="200" t="s">
        <v>35</v>
      </c>
      <c r="G20" s="200" t="s">
        <v>28</v>
      </c>
      <c r="H20" s="200" t="s">
        <v>36</v>
      </c>
      <c r="I20" s="188" t="s">
        <v>263</v>
      </c>
    </row>
    <row r="21" spans="1:9" s="164" customFormat="1" ht="14.25" hidden="1" x14ac:dyDescent="0.2">
      <c r="A21" s="160" t="s">
        <v>265</v>
      </c>
      <c r="B21" s="161" t="s">
        <v>39</v>
      </c>
      <c r="C21" s="162"/>
      <c r="D21" s="163" t="s">
        <v>26</v>
      </c>
      <c r="E21" s="163" t="s">
        <v>38</v>
      </c>
      <c r="F21" s="163" t="s">
        <v>27</v>
      </c>
      <c r="G21" s="163" t="s">
        <v>28</v>
      </c>
      <c r="H21" s="163" t="s">
        <v>29</v>
      </c>
      <c r="I21" s="164" t="s">
        <v>39</v>
      </c>
    </row>
    <row r="22" spans="1:9" hidden="1" x14ac:dyDescent="0.25">
      <c r="A22" s="222" t="s">
        <v>266</v>
      </c>
      <c r="B22" s="223" t="s">
        <v>41</v>
      </c>
      <c r="C22" s="224">
        <v>30</v>
      </c>
      <c r="D22" s="200" t="s">
        <v>26</v>
      </c>
      <c r="E22" s="200" t="s">
        <v>40</v>
      </c>
      <c r="F22" s="200" t="s">
        <v>35</v>
      </c>
      <c r="G22" s="200" t="s">
        <v>28</v>
      </c>
      <c r="H22" s="200" t="s">
        <v>36</v>
      </c>
      <c r="I22" s="188" t="s">
        <v>41</v>
      </c>
    </row>
    <row r="23" spans="1:9" s="164" customFormat="1" ht="14.25" hidden="1" x14ac:dyDescent="0.2">
      <c r="A23" s="160" t="s">
        <v>267</v>
      </c>
      <c r="B23" s="161" t="s">
        <v>43</v>
      </c>
      <c r="C23" s="162"/>
      <c r="D23" s="163" t="s">
        <v>26</v>
      </c>
      <c r="E23" s="163" t="s">
        <v>42</v>
      </c>
      <c r="F23" s="163" t="s">
        <v>27</v>
      </c>
      <c r="G23" s="163" t="s">
        <v>28</v>
      </c>
      <c r="H23" s="163" t="s">
        <v>29</v>
      </c>
      <c r="I23" s="164" t="s">
        <v>43</v>
      </c>
    </row>
    <row r="24" spans="1:9" ht="45" hidden="1" x14ac:dyDescent="0.25">
      <c r="A24" s="222" t="s">
        <v>268</v>
      </c>
      <c r="B24" s="223" t="s">
        <v>46</v>
      </c>
      <c r="C24" s="224">
        <v>100</v>
      </c>
      <c r="D24" s="200" t="s">
        <v>26</v>
      </c>
      <c r="E24" s="200" t="s">
        <v>44</v>
      </c>
      <c r="F24" s="200" t="s">
        <v>45</v>
      </c>
      <c r="G24" s="200" t="s">
        <v>28</v>
      </c>
      <c r="H24" s="200" t="s">
        <v>36</v>
      </c>
      <c r="I24" s="188" t="s">
        <v>46</v>
      </c>
    </row>
    <row r="25" spans="1:9" ht="60" hidden="1" x14ac:dyDescent="0.25">
      <c r="A25" s="222" t="s">
        <v>269</v>
      </c>
      <c r="B25" s="223" t="s">
        <v>48</v>
      </c>
      <c r="C25" s="224">
        <v>100</v>
      </c>
      <c r="D25" s="200" t="s">
        <v>26</v>
      </c>
      <c r="E25" s="200" t="s">
        <v>47</v>
      </c>
      <c r="F25" s="200" t="s">
        <v>45</v>
      </c>
      <c r="G25" s="200" t="s">
        <v>28</v>
      </c>
      <c r="H25" s="200" t="s">
        <v>36</v>
      </c>
      <c r="I25" s="188" t="s">
        <v>48</v>
      </c>
    </row>
    <row r="26" spans="1:9" ht="60" hidden="1" x14ac:dyDescent="0.25">
      <c r="A26" s="222" t="s">
        <v>270</v>
      </c>
      <c r="B26" s="223" t="s">
        <v>271</v>
      </c>
      <c r="C26" s="224">
        <v>100</v>
      </c>
      <c r="D26" s="200" t="s">
        <v>26</v>
      </c>
      <c r="E26" s="200" t="s">
        <v>272</v>
      </c>
      <c r="F26" s="200" t="s">
        <v>45</v>
      </c>
      <c r="G26" s="200" t="s">
        <v>28</v>
      </c>
      <c r="H26" s="200" t="s">
        <v>36</v>
      </c>
      <c r="I26" s="188" t="s">
        <v>271</v>
      </c>
    </row>
    <row r="27" spans="1:9" s="164" customFormat="1" ht="44.25" customHeight="1" x14ac:dyDescent="0.2">
      <c r="A27" s="160" t="s">
        <v>273</v>
      </c>
      <c r="B27" s="161" t="s">
        <v>274</v>
      </c>
      <c r="C27" s="162"/>
      <c r="D27" s="163" t="s">
        <v>26</v>
      </c>
      <c r="E27" s="163" t="s">
        <v>275</v>
      </c>
      <c r="F27" s="163" t="s">
        <v>27</v>
      </c>
      <c r="G27" s="163" t="s">
        <v>28</v>
      </c>
      <c r="H27" s="163" t="s">
        <v>29</v>
      </c>
      <c r="I27" s="164" t="s">
        <v>274</v>
      </c>
    </row>
    <row r="28" spans="1:9" ht="28.5" customHeight="1" x14ac:dyDescent="0.25">
      <c r="A28" s="222" t="s">
        <v>276</v>
      </c>
      <c r="B28" s="223" t="s">
        <v>277</v>
      </c>
      <c r="C28" s="224">
        <v>100</v>
      </c>
      <c r="D28" s="200" t="s">
        <v>26</v>
      </c>
      <c r="E28" s="200" t="s">
        <v>278</v>
      </c>
      <c r="F28" s="200" t="s">
        <v>45</v>
      </c>
      <c r="G28" s="200" t="s">
        <v>28</v>
      </c>
      <c r="H28" s="200" t="s">
        <v>36</v>
      </c>
      <c r="I28" s="188" t="s">
        <v>277</v>
      </c>
    </row>
    <row r="29" spans="1:9" s="164" customFormat="1" ht="47.25" customHeight="1" x14ac:dyDescent="0.2">
      <c r="A29" s="160" t="s">
        <v>279</v>
      </c>
      <c r="B29" s="161" t="s">
        <v>50</v>
      </c>
      <c r="C29" s="162"/>
      <c r="D29" s="163" t="s">
        <v>26</v>
      </c>
      <c r="E29" s="163" t="s">
        <v>49</v>
      </c>
      <c r="F29" s="163" t="s">
        <v>27</v>
      </c>
      <c r="G29" s="163" t="s">
        <v>28</v>
      </c>
      <c r="H29" s="163" t="s">
        <v>29</v>
      </c>
      <c r="I29" s="164" t="s">
        <v>50</v>
      </c>
    </row>
    <row r="30" spans="1:9" ht="0.75" hidden="1" customHeight="1" x14ac:dyDescent="0.25">
      <c r="A30" s="222" t="s">
        <v>280</v>
      </c>
      <c r="B30" s="223" t="s">
        <v>281</v>
      </c>
      <c r="C30" s="224">
        <v>100</v>
      </c>
      <c r="D30" s="200" t="s">
        <v>26</v>
      </c>
      <c r="E30" s="200" t="s">
        <v>282</v>
      </c>
      <c r="F30" s="200" t="s">
        <v>45</v>
      </c>
      <c r="G30" s="200" t="s">
        <v>28</v>
      </c>
      <c r="H30" s="200" t="s">
        <v>52</v>
      </c>
      <c r="I30" s="188" t="s">
        <v>281</v>
      </c>
    </row>
    <row r="31" spans="1:9" ht="24.75" hidden="1" customHeight="1" x14ac:dyDescent="0.25">
      <c r="A31" s="222" t="s">
        <v>283</v>
      </c>
      <c r="B31" s="223" t="s">
        <v>284</v>
      </c>
      <c r="C31" s="224">
        <v>100</v>
      </c>
      <c r="D31" s="200" t="s">
        <v>26</v>
      </c>
      <c r="E31" s="200" t="s">
        <v>285</v>
      </c>
      <c r="F31" s="200" t="s">
        <v>45</v>
      </c>
      <c r="G31" s="200" t="s">
        <v>28</v>
      </c>
      <c r="H31" s="200" t="s">
        <v>52</v>
      </c>
      <c r="I31" s="188" t="s">
        <v>284</v>
      </c>
    </row>
    <row r="32" spans="1:9" ht="23.25" customHeight="1" x14ac:dyDescent="0.25">
      <c r="A32" s="222" t="s">
        <v>286</v>
      </c>
      <c r="B32" s="223" t="s">
        <v>287</v>
      </c>
      <c r="C32" s="224">
        <v>100</v>
      </c>
      <c r="D32" s="200" t="s">
        <v>26</v>
      </c>
      <c r="E32" s="200" t="s">
        <v>288</v>
      </c>
      <c r="F32" s="200" t="s">
        <v>45</v>
      </c>
      <c r="G32" s="200" t="s">
        <v>28</v>
      </c>
      <c r="H32" s="200" t="s">
        <v>52</v>
      </c>
      <c r="I32" s="188" t="s">
        <v>289</v>
      </c>
    </row>
    <row r="33" spans="1:9" ht="57.75" customHeight="1" x14ac:dyDescent="0.25">
      <c r="A33" s="222" t="s">
        <v>290</v>
      </c>
      <c r="B33" s="223" t="s">
        <v>53</v>
      </c>
      <c r="C33" s="224">
        <v>50</v>
      </c>
      <c r="D33" s="200" t="s">
        <v>26</v>
      </c>
      <c r="E33" s="200" t="s">
        <v>291</v>
      </c>
      <c r="F33" s="200" t="s">
        <v>45</v>
      </c>
      <c r="G33" s="200" t="s">
        <v>28</v>
      </c>
      <c r="H33" s="200" t="s">
        <v>52</v>
      </c>
      <c r="I33" s="188" t="s">
        <v>53</v>
      </c>
    </row>
    <row r="34" spans="1:9" ht="90" hidden="1" x14ac:dyDescent="0.25">
      <c r="A34" s="222" t="s">
        <v>292</v>
      </c>
      <c r="B34" s="223" t="s">
        <v>293</v>
      </c>
      <c r="C34" s="224">
        <v>100</v>
      </c>
      <c r="D34" s="200" t="s">
        <v>26</v>
      </c>
      <c r="E34" s="200" t="s">
        <v>294</v>
      </c>
      <c r="F34" s="200" t="s">
        <v>45</v>
      </c>
      <c r="G34" s="200" t="s">
        <v>28</v>
      </c>
      <c r="H34" s="200" t="s">
        <v>52</v>
      </c>
      <c r="I34" s="188" t="s">
        <v>293</v>
      </c>
    </row>
    <row r="35" spans="1:9" ht="0.75" hidden="1" customHeight="1" x14ac:dyDescent="0.25">
      <c r="A35" s="222" t="s">
        <v>295</v>
      </c>
      <c r="B35" s="223" t="s">
        <v>296</v>
      </c>
      <c r="C35" s="224">
        <v>100</v>
      </c>
      <c r="D35" s="200" t="s">
        <v>26</v>
      </c>
      <c r="E35" s="200" t="s">
        <v>297</v>
      </c>
      <c r="F35" s="200" t="s">
        <v>45</v>
      </c>
      <c r="G35" s="200" t="s">
        <v>28</v>
      </c>
      <c r="H35" s="200" t="s">
        <v>52</v>
      </c>
      <c r="I35" s="188" t="s">
        <v>296</v>
      </c>
    </row>
    <row r="36" spans="1:9" ht="45" hidden="1" x14ac:dyDescent="0.25">
      <c r="A36" s="222" t="s">
        <v>298</v>
      </c>
      <c r="B36" s="223" t="s">
        <v>299</v>
      </c>
      <c r="C36" s="224">
        <v>100</v>
      </c>
      <c r="D36" s="200" t="s">
        <v>26</v>
      </c>
      <c r="E36" s="200" t="s">
        <v>300</v>
      </c>
      <c r="F36" s="200" t="s">
        <v>45</v>
      </c>
      <c r="G36" s="200" t="s">
        <v>28</v>
      </c>
      <c r="H36" s="200" t="s">
        <v>52</v>
      </c>
      <c r="I36" s="188" t="s">
        <v>299</v>
      </c>
    </row>
    <row r="37" spans="1:9" ht="0.75" hidden="1" customHeight="1" x14ac:dyDescent="0.25">
      <c r="A37" s="222" t="s">
        <v>301</v>
      </c>
      <c r="B37" s="223" t="s">
        <v>302</v>
      </c>
      <c r="C37" s="224">
        <v>100</v>
      </c>
      <c r="D37" s="200" t="s">
        <v>26</v>
      </c>
      <c r="E37" s="200" t="s">
        <v>303</v>
      </c>
      <c r="F37" s="200" t="s">
        <v>45</v>
      </c>
      <c r="G37" s="200" t="s">
        <v>28</v>
      </c>
      <c r="H37" s="200" t="s">
        <v>52</v>
      </c>
      <c r="I37" s="188" t="s">
        <v>302</v>
      </c>
    </row>
    <row r="38" spans="1:9" ht="60" hidden="1" x14ac:dyDescent="0.25">
      <c r="A38" s="222" t="s">
        <v>304</v>
      </c>
      <c r="B38" s="223" t="s">
        <v>305</v>
      </c>
      <c r="C38" s="224">
        <v>100</v>
      </c>
      <c r="D38" s="200" t="s">
        <v>26</v>
      </c>
      <c r="E38" s="200" t="s">
        <v>306</v>
      </c>
      <c r="F38" s="200" t="s">
        <v>45</v>
      </c>
      <c r="G38" s="200" t="s">
        <v>28</v>
      </c>
      <c r="H38" s="200" t="s">
        <v>52</v>
      </c>
      <c r="I38" s="188" t="s">
        <v>305</v>
      </c>
    </row>
    <row r="39" spans="1:9" s="164" customFormat="1" ht="28.5" hidden="1" x14ac:dyDescent="0.2">
      <c r="A39" s="160" t="s">
        <v>307</v>
      </c>
      <c r="B39" s="161" t="s">
        <v>308</v>
      </c>
      <c r="C39" s="162"/>
      <c r="D39" s="163" t="s">
        <v>26</v>
      </c>
      <c r="E39" s="163" t="s">
        <v>309</v>
      </c>
      <c r="F39" s="163" t="s">
        <v>27</v>
      </c>
      <c r="G39" s="163" t="s">
        <v>28</v>
      </c>
      <c r="H39" s="163" t="s">
        <v>29</v>
      </c>
      <c r="I39" s="164" t="s">
        <v>308</v>
      </c>
    </row>
    <row r="40" spans="1:9" ht="30" hidden="1" x14ac:dyDescent="0.25">
      <c r="A40" s="222" t="s">
        <v>310</v>
      </c>
      <c r="B40" s="223" t="s">
        <v>311</v>
      </c>
      <c r="C40" s="224">
        <v>100</v>
      </c>
      <c r="D40" s="200" t="s">
        <v>26</v>
      </c>
      <c r="E40" s="200" t="s">
        <v>312</v>
      </c>
      <c r="F40" s="200" t="s">
        <v>45</v>
      </c>
      <c r="G40" s="200" t="s">
        <v>28</v>
      </c>
      <c r="H40" s="200" t="s">
        <v>52</v>
      </c>
      <c r="I40" s="188" t="s">
        <v>311</v>
      </c>
    </row>
    <row r="41" spans="1:9" s="164" customFormat="1" ht="29.25" customHeight="1" x14ac:dyDescent="0.2">
      <c r="A41" s="160" t="s">
        <v>313</v>
      </c>
      <c r="B41" s="161" t="s">
        <v>314</v>
      </c>
      <c r="C41" s="162"/>
      <c r="D41" s="163" t="s">
        <v>26</v>
      </c>
      <c r="E41" s="163" t="s">
        <v>315</v>
      </c>
      <c r="F41" s="163" t="s">
        <v>27</v>
      </c>
      <c r="G41" s="163" t="s">
        <v>28</v>
      </c>
      <c r="H41" s="163" t="s">
        <v>29</v>
      </c>
      <c r="I41" s="164" t="s">
        <v>314</v>
      </c>
    </row>
    <row r="42" spans="1:9" s="164" customFormat="1" ht="29.25" customHeight="1" x14ac:dyDescent="0.25">
      <c r="A42" s="165" t="s">
        <v>316</v>
      </c>
      <c r="B42" s="166" t="s">
        <v>317</v>
      </c>
      <c r="C42" s="167">
        <v>100</v>
      </c>
      <c r="D42" s="163"/>
      <c r="E42" s="163"/>
      <c r="F42" s="163"/>
      <c r="G42" s="163"/>
      <c r="H42" s="163"/>
    </row>
    <row r="43" spans="1:9" ht="19.5" customHeight="1" x14ac:dyDescent="0.25">
      <c r="A43" s="222" t="s">
        <v>318</v>
      </c>
      <c r="B43" s="223" t="s">
        <v>319</v>
      </c>
      <c r="C43" s="224">
        <v>100</v>
      </c>
      <c r="D43" s="200" t="s">
        <v>26</v>
      </c>
      <c r="E43" s="200" t="s">
        <v>320</v>
      </c>
      <c r="F43" s="200" t="s">
        <v>45</v>
      </c>
      <c r="G43" s="200" t="s">
        <v>28</v>
      </c>
      <c r="H43" s="200" t="s">
        <v>321</v>
      </c>
      <c r="I43" s="188" t="s">
        <v>317</v>
      </c>
    </row>
    <row r="44" spans="1:9" s="164" customFormat="1" ht="28.5" x14ac:dyDescent="0.2">
      <c r="A44" s="160" t="s">
        <v>322</v>
      </c>
      <c r="B44" s="161" t="s">
        <v>55</v>
      </c>
      <c r="C44" s="162"/>
      <c r="D44" s="163" t="s">
        <v>26</v>
      </c>
      <c r="E44" s="163" t="s">
        <v>54</v>
      </c>
      <c r="F44" s="163" t="s">
        <v>27</v>
      </c>
      <c r="G44" s="163" t="s">
        <v>28</v>
      </c>
      <c r="H44" s="163" t="s">
        <v>29</v>
      </c>
      <c r="I44" s="164" t="s">
        <v>55</v>
      </c>
    </row>
    <row r="45" spans="1:9" hidden="1" x14ac:dyDescent="0.25">
      <c r="A45" s="222" t="s">
        <v>323</v>
      </c>
      <c r="B45" s="223" t="s">
        <v>324</v>
      </c>
      <c r="C45" s="224">
        <v>100</v>
      </c>
      <c r="D45" s="200" t="s">
        <v>26</v>
      </c>
      <c r="E45" s="200" t="s">
        <v>325</v>
      </c>
      <c r="F45" s="200" t="s">
        <v>45</v>
      </c>
      <c r="G45" s="200" t="s">
        <v>28</v>
      </c>
      <c r="H45" s="200" t="s">
        <v>326</v>
      </c>
      <c r="I45" s="188" t="s">
        <v>324</v>
      </c>
    </row>
    <row r="46" spans="1:9" ht="75" hidden="1" x14ac:dyDescent="0.25">
      <c r="A46" s="222" t="s">
        <v>327</v>
      </c>
      <c r="B46" s="223" t="s">
        <v>328</v>
      </c>
      <c r="C46" s="224">
        <v>100</v>
      </c>
      <c r="D46" s="200" t="s">
        <v>26</v>
      </c>
      <c r="E46" s="200" t="s">
        <v>329</v>
      </c>
      <c r="F46" s="200" t="s">
        <v>45</v>
      </c>
      <c r="G46" s="200" t="s">
        <v>28</v>
      </c>
      <c r="H46" s="200" t="s">
        <v>326</v>
      </c>
      <c r="I46" s="188" t="s">
        <v>328</v>
      </c>
    </row>
    <row r="47" spans="1:9" ht="74.25" hidden="1" customHeight="1" x14ac:dyDescent="0.25">
      <c r="A47" s="222" t="s">
        <v>330</v>
      </c>
      <c r="B47" s="223" t="s">
        <v>331</v>
      </c>
      <c r="C47" s="224">
        <v>100</v>
      </c>
      <c r="D47" s="200" t="s">
        <v>26</v>
      </c>
      <c r="E47" s="200" t="s">
        <v>329</v>
      </c>
      <c r="F47" s="200" t="s">
        <v>45</v>
      </c>
      <c r="G47" s="200" t="s">
        <v>28</v>
      </c>
      <c r="H47" s="200" t="s">
        <v>332</v>
      </c>
      <c r="I47" s="188" t="s">
        <v>331</v>
      </c>
    </row>
    <row r="48" spans="1:9" ht="75" hidden="1" x14ac:dyDescent="0.25">
      <c r="A48" s="222" t="s">
        <v>333</v>
      </c>
      <c r="B48" s="223" t="s">
        <v>334</v>
      </c>
      <c r="C48" s="224">
        <v>100</v>
      </c>
      <c r="D48" s="200" t="s">
        <v>26</v>
      </c>
      <c r="E48" s="200" t="s">
        <v>335</v>
      </c>
      <c r="F48" s="200" t="s">
        <v>45</v>
      </c>
      <c r="G48" s="200" t="s">
        <v>28</v>
      </c>
      <c r="H48" s="200" t="s">
        <v>326</v>
      </c>
      <c r="I48" s="188" t="s">
        <v>334</v>
      </c>
    </row>
    <row r="49" spans="1:9" ht="75" hidden="1" x14ac:dyDescent="0.25">
      <c r="A49" s="222" t="s">
        <v>336</v>
      </c>
      <c r="B49" s="223" t="s">
        <v>337</v>
      </c>
      <c r="C49" s="224">
        <v>100</v>
      </c>
      <c r="D49" s="200" t="s">
        <v>26</v>
      </c>
      <c r="E49" s="200" t="s">
        <v>335</v>
      </c>
      <c r="F49" s="200" t="s">
        <v>45</v>
      </c>
      <c r="G49" s="200" t="s">
        <v>28</v>
      </c>
      <c r="H49" s="200" t="s">
        <v>332</v>
      </c>
      <c r="I49" s="188" t="s">
        <v>337</v>
      </c>
    </row>
    <row r="50" spans="1:9" ht="45" hidden="1" x14ac:dyDescent="0.25">
      <c r="A50" s="222" t="s">
        <v>338</v>
      </c>
      <c r="B50" s="223" t="s">
        <v>339</v>
      </c>
      <c r="C50" s="224">
        <v>100</v>
      </c>
      <c r="D50" s="200" t="s">
        <v>26</v>
      </c>
      <c r="E50" s="200" t="s">
        <v>340</v>
      </c>
      <c r="F50" s="200" t="s">
        <v>45</v>
      </c>
      <c r="G50" s="200" t="s">
        <v>28</v>
      </c>
      <c r="H50" s="200" t="s">
        <v>326</v>
      </c>
      <c r="I50" s="188" t="s">
        <v>339</v>
      </c>
    </row>
    <row r="51" spans="1:9" ht="45" hidden="1" x14ac:dyDescent="0.25">
      <c r="A51" s="222" t="s">
        <v>341</v>
      </c>
      <c r="B51" s="223" t="s">
        <v>342</v>
      </c>
      <c r="C51" s="224">
        <v>100</v>
      </c>
      <c r="D51" s="200" t="s">
        <v>26</v>
      </c>
      <c r="E51" s="200" t="s">
        <v>340</v>
      </c>
      <c r="F51" s="200" t="s">
        <v>45</v>
      </c>
      <c r="G51" s="200" t="s">
        <v>28</v>
      </c>
      <c r="H51" s="200" t="s">
        <v>332</v>
      </c>
      <c r="I51" s="188" t="s">
        <v>342</v>
      </c>
    </row>
    <row r="52" spans="1:9" ht="30" hidden="1" x14ac:dyDescent="0.25">
      <c r="A52" s="222" t="s">
        <v>343</v>
      </c>
      <c r="B52" s="223" t="s">
        <v>344</v>
      </c>
      <c r="C52" s="224">
        <v>100</v>
      </c>
      <c r="D52" s="200" t="s">
        <v>26</v>
      </c>
      <c r="E52" s="200" t="s">
        <v>345</v>
      </c>
      <c r="F52" s="200" t="s">
        <v>45</v>
      </c>
      <c r="G52" s="200" t="s">
        <v>28</v>
      </c>
      <c r="H52" s="200" t="s">
        <v>346</v>
      </c>
      <c r="I52" s="188" t="s">
        <v>344</v>
      </c>
    </row>
    <row r="53" spans="1:9" ht="30" customHeight="1" x14ac:dyDescent="0.25">
      <c r="A53" s="222" t="s">
        <v>347</v>
      </c>
      <c r="B53" s="223" t="s">
        <v>58</v>
      </c>
      <c r="C53" s="224">
        <v>50</v>
      </c>
      <c r="D53" s="200" t="s">
        <v>26</v>
      </c>
      <c r="E53" s="200" t="s">
        <v>348</v>
      </c>
      <c r="F53" s="200" t="s">
        <v>45</v>
      </c>
      <c r="G53" s="200" t="s">
        <v>28</v>
      </c>
      <c r="H53" s="200" t="s">
        <v>57</v>
      </c>
      <c r="I53" s="188" t="s">
        <v>58</v>
      </c>
    </row>
    <row r="54" spans="1:9" s="164" customFormat="1" ht="14.25" hidden="1" x14ac:dyDescent="0.2">
      <c r="A54" s="160" t="s">
        <v>349</v>
      </c>
      <c r="B54" s="161" t="s">
        <v>350</v>
      </c>
      <c r="C54" s="162"/>
      <c r="D54" s="163" t="s">
        <v>26</v>
      </c>
      <c r="E54" s="163" t="s">
        <v>351</v>
      </c>
      <c r="F54" s="163" t="s">
        <v>27</v>
      </c>
      <c r="G54" s="163" t="s">
        <v>28</v>
      </c>
      <c r="H54" s="163" t="s">
        <v>29</v>
      </c>
      <c r="I54" s="164" t="s">
        <v>350</v>
      </c>
    </row>
    <row r="55" spans="1:9" ht="30" hidden="1" x14ac:dyDescent="0.25">
      <c r="A55" s="222" t="s">
        <v>352</v>
      </c>
      <c r="B55" s="223" t="s">
        <v>353</v>
      </c>
      <c r="C55" s="224">
        <v>100</v>
      </c>
      <c r="D55" s="200" t="s">
        <v>26</v>
      </c>
      <c r="E55" s="200" t="s">
        <v>354</v>
      </c>
      <c r="F55" s="200" t="s">
        <v>45</v>
      </c>
      <c r="G55" s="200" t="s">
        <v>28</v>
      </c>
      <c r="H55" s="200" t="s">
        <v>355</v>
      </c>
      <c r="I55" s="188" t="s">
        <v>353</v>
      </c>
    </row>
    <row r="56" spans="1:9" s="164" customFormat="1" ht="0.75" hidden="1" customHeight="1" x14ac:dyDescent="0.2">
      <c r="A56" s="160" t="s">
        <v>356</v>
      </c>
      <c r="B56" s="161" t="s">
        <v>357</v>
      </c>
      <c r="C56" s="162"/>
      <c r="D56" s="163" t="s">
        <v>26</v>
      </c>
      <c r="E56" s="163" t="s">
        <v>358</v>
      </c>
      <c r="F56" s="163" t="s">
        <v>27</v>
      </c>
      <c r="G56" s="163" t="s">
        <v>28</v>
      </c>
      <c r="H56" s="163" t="s">
        <v>29</v>
      </c>
      <c r="I56" s="164" t="s">
        <v>357</v>
      </c>
    </row>
    <row r="57" spans="1:9" ht="12.75" hidden="1" customHeight="1" x14ac:dyDescent="0.25">
      <c r="A57" s="222"/>
      <c r="B57" s="223"/>
      <c r="C57" s="224"/>
      <c r="D57" s="200" t="s">
        <v>26</v>
      </c>
      <c r="E57" s="200" t="s">
        <v>359</v>
      </c>
      <c r="F57" s="200" t="s">
        <v>45</v>
      </c>
      <c r="G57" s="200" t="s">
        <v>28</v>
      </c>
      <c r="H57" s="200" t="s">
        <v>355</v>
      </c>
      <c r="I57" s="188" t="s">
        <v>360</v>
      </c>
    </row>
    <row r="58" spans="1:9" ht="13.5" hidden="1" customHeight="1" x14ac:dyDescent="0.25">
      <c r="A58" s="222"/>
      <c r="B58" s="223"/>
      <c r="C58" s="224"/>
      <c r="D58" s="200" t="s">
        <v>26</v>
      </c>
      <c r="E58" s="200" t="s">
        <v>361</v>
      </c>
      <c r="F58" s="200" t="s">
        <v>45</v>
      </c>
      <c r="G58" s="200" t="s">
        <v>28</v>
      </c>
      <c r="H58" s="200" t="s">
        <v>355</v>
      </c>
      <c r="I58" s="188" t="s">
        <v>362</v>
      </c>
    </row>
    <row r="59" spans="1:9" ht="15" hidden="1" customHeight="1" x14ac:dyDescent="0.25">
      <c r="A59" s="222"/>
      <c r="B59" s="223"/>
      <c r="C59" s="224"/>
      <c r="D59" s="200" t="s">
        <v>26</v>
      </c>
      <c r="E59" s="200" t="s">
        <v>363</v>
      </c>
      <c r="F59" s="200" t="s">
        <v>45</v>
      </c>
      <c r="G59" s="200" t="s">
        <v>28</v>
      </c>
      <c r="H59" s="200" t="s">
        <v>355</v>
      </c>
      <c r="I59" s="188" t="s">
        <v>364</v>
      </c>
    </row>
    <row r="60" spans="1:9" ht="24.75" customHeight="1" x14ac:dyDescent="0.25">
      <c r="A60" s="160" t="s">
        <v>365</v>
      </c>
      <c r="B60" s="161" t="s">
        <v>366</v>
      </c>
      <c r="C60" s="162"/>
    </row>
    <row r="61" spans="1:9" ht="27" customHeight="1" x14ac:dyDescent="0.25">
      <c r="A61" s="222" t="s">
        <v>352</v>
      </c>
      <c r="B61" s="223" t="s">
        <v>353</v>
      </c>
      <c r="C61" s="224">
        <v>100</v>
      </c>
    </row>
    <row r="62" spans="1:9" ht="13.5" customHeight="1" x14ac:dyDescent="0.25">
      <c r="A62" s="160" t="s">
        <v>367</v>
      </c>
      <c r="B62" s="161" t="s">
        <v>368</v>
      </c>
      <c r="C62" s="162"/>
      <c r="D62" s="200" t="s">
        <v>26</v>
      </c>
      <c r="E62" s="200" t="s">
        <v>369</v>
      </c>
      <c r="F62" s="200" t="s">
        <v>45</v>
      </c>
      <c r="G62" s="200" t="s">
        <v>28</v>
      </c>
      <c r="H62" s="200" t="s">
        <v>355</v>
      </c>
      <c r="I62" s="188" t="s">
        <v>370</v>
      </c>
    </row>
    <row r="63" spans="1:9" ht="31.5" customHeight="1" x14ac:dyDescent="0.25">
      <c r="A63" s="222" t="s">
        <v>371</v>
      </c>
      <c r="B63" s="223" t="s">
        <v>372</v>
      </c>
      <c r="C63" s="224">
        <v>100</v>
      </c>
      <c r="D63" s="200" t="s">
        <v>26</v>
      </c>
      <c r="E63" s="200" t="s">
        <v>373</v>
      </c>
      <c r="F63" s="200" t="s">
        <v>45</v>
      </c>
      <c r="G63" s="200" t="s">
        <v>28</v>
      </c>
      <c r="H63" s="200" t="s">
        <v>355</v>
      </c>
      <c r="I63" s="188" t="s">
        <v>374</v>
      </c>
    </row>
    <row r="64" spans="1:9" ht="54" customHeight="1" x14ac:dyDescent="0.25">
      <c r="A64" s="222" t="s">
        <v>375</v>
      </c>
      <c r="B64" s="223" t="s">
        <v>376</v>
      </c>
      <c r="C64" s="224">
        <v>100</v>
      </c>
    </row>
    <row r="65" spans="1:9" ht="41.25" customHeight="1" x14ac:dyDescent="0.25">
      <c r="A65" s="222" t="s">
        <v>377</v>
      </c>
      <c r="B65" s="223" t="s">
        <v>378</v>
      </c>
      <c r="C65" s="224">
        <v>100</v>
      </c>
    </row>
    <row r="66" spans="1:9" s="164" customFormat="1" ht="13.5" customHeight="1" x14ac:dyDescent="0.2">
      <c r="A66" s="160" t="s">
        <v>379</v>
      </c>
      <c r="B66" s="161" t="s">
        <v>380</v>
      </c>
      <c r="C66" s="162"/>
      <c r="D66" s="163" t="s">
        <v>26</v>
      </c>
      <c r="E66" s="163" t="s">
        <v>381</v>
      </c>
      <c r="F66" s="163" t="s">
        <v>27</v>
      </c>
      <c r="G66" s="163" t="s">
        <v>28</v>
      </c>
      <c r="H66" s="163" t="s">
        <v>29</v>
      </c>
      <c r="I66" s="164" t="s">
        <v>380</v>
      </c>
    </row>
    <row r="67" spans="1:9" ht="60" hidden="1" x14ac:dyDescent="0.25">
      <c r="A67" s="222" t="s">
        <v>382</v>
      </c>
      <c r="B67" s="223" t="s">
        <v>383</v>
      </c>
      <c r="C67" s="224">
        <v>100</v>
      </c>
      <c r="D67" s="200" t="s">
        <v>26</v>
      </c>
      <c r="E67" s="200" t="s">
        <v>384</v>
      </c>
      <c r="F67" s="200" t="s">
        <v>45</v>
      </c>
      <c r="G67" s="200" t="s">
        <v>28</v>
      </c>
      <c r="H67" s="200" t="s">
        <v>385</v>
      </c>
      <c r="I67" s="188" t="s">
        <v>383</v>
      </c>
    </row>
    <row r="68" spans="1:9" ht="17.25" customHeight="1" x14ac:dyDescent="0.25">
      <c r="A68" s="222" t="s">
        <v>386</v>
      </c>
      <c r="B68" s="223" t="s">
        <v>387</v>
      </c>
      <c r="C68" s="224">
        <v>100</v>
      </c>
      <c r="D68" s="200" t="s">
        <v>26</v>
      </c>
      <c r="E68" s="200" t="s">
        <v>388</v>
      </c>
      <c r="F68" s="200" t="s">
        <v>45</v>
      </c>
      <c r="G68" s="200" t="s">
        <v>28</v>
      </c>
      <c r="H68" s="200" t="s">
        <v>385</v>
      </c>
      <c r="I68" s="188" t="s">
        <v>389</v>
      </c>
    </row>
    <row r="69" spans="1:9" s="164" customFormat="1" ht="42.75" hidden="1" x14ac:dyDescent="0.2">
      <c r="A69" s="160" t="s">
        <v>390</v>
      </c>
      <c r="B69" s="161" t="s">
        <v>391</v>
      </c>
      <c r="C69" s="162"/>
      <c r="D69" s="163" t="s">
        <v>26</v>
      </c>
      <c r="E69" s="163" t="s">
        <v>392</v>
      </c>
      <c r="F69" s="163" t="s">
        <v>27</v>
      </c>
      <c r="G69" s="163" t="s">
        <v>28</v>
      </c>
      <c r="H69" s="163" t="s">
        <v>29</v>
      </c>
      <c r="I69" s="164" t="s">
        <v>391</v>
      </c>
    </row>
    <row r="70" spans="1:9" ht="29.25" hidden="1" customHeight="1" x14ac:dyDescent="0.25">
      <c r="A70" s="222" t="s">
        <v>393</v>
      </c>
      <c r="B70" s="223" t="s">
        <v>394</v>
      </c>
      <c r="C70" s="224">
        <v>100</v>
      </c>
      <c r="D70" s="200" t="s">
        <v>26</v>
      </c>
      <c r="E70" s="200" t="s">
        <v>395</v>
      </c>
      <c r="F70" s="200" t="s">
        <v>45</v>
      </c>
      <c r="G70" s="200" t="s">
        <v>28</v>
      </c>
      <c r="H70" s="200" t="s">
        <v>385</v>
      </c>
      <c r="I70" s="188" t="s">
        <v>394</v>
      </c>
    </row>
    <row r="71" spans="1:9" s="164" customFormat="1" ht="14.25" hidden="1" x14ac:dyDescent="0.2">
      <c r="A71" s="160" t="s">
        <v>396</v>
      </c>
      <c r="B71" s="161"/>
      <c r="C71" s="162"/>
      <c r="D71" s="163" t="s">
        <v>397</v>
      </c>
      <c r="E71" s="163" t="s">
        <v>26</v>
      </c>
      <c r="F71" s="163" t="s">
        <v>27</v>
      </c>
      <c r="G71" s="163" t="s">
        <v>28</v>
      </c>
      <c r="H71" s="163" t="s">
        <v>29</v>
      </c>
      <c r="I71" s="164" t="s">
        <v>398</v>
      </c>
    </row>
    <row r="72" spans="1:9" s="164" customFormat="1" ht="13.5" hidden="1" customHeight="1" x14ac:dyDescent="0.2">
      <c r="A72" s="160" t="s">
        <v>399</v>
      </c>
      <c r="B72" s="161"/>
      <c r="C72" s="162"/>
      <c r="D72" s="163" t="s">
        <v>400</v>
      </c>
      <c r="E72" s="163" t="s">
        <v>26</v>
      </c>
      <c r="F72" s="163" t="s">
        <v>27</v>
      </c>
      <c r="G72" s="163" t="s">
        <v>28</v>
      </c>
      <c r="H72" s="163" t="s">
        <v>29</v>
      </c>
      <c r="I72" s="164" t="s">
        <v>398</v>
      </c>
    </row>
    <row r="73" spans="1:9" ht="16.5" customHeight="1" x14ac:dyDescent="0.25">
      <c r="A73" s="225" t="s">
        <v>401</v>
      </c>
      <c r="B73" s="226" t="s">
        <v>389</v>
      </c>
      <c r="C73" s="191">
        <v>100</v>
      </c>
    </row>
    <row r="74" spans="1:9" ht="57.75" hidden="1" x14ac:dyDescent="0.25">
      <c r="A74" s="168" t="s">
        <v>402</v>
      </c>
      <c r="B74" s="169" t="s">
        <v>403</v>
      </c>
      <c r="C74" s="170"/>
    </row>
    <row r="75" spans="1:9" ht="45" hidden="1" x14ac:dyDescent="0.25">
      <c r="A75" s="225" t="s">
        <v>404</v>
      </c>
      <c r="B75" s="227" t="s">
        <v>405</v>
      </c>
      <c r="C75" s="191">
        <v>100</v>
      </c>
    </row>
  </sheetData>
  <mergeCells count="6">
    <mergeCell ref="A7:C7"/>
    <mergeCell ref="B1:C1"/>
    <mergeCell ref="B2:C2"/>
    <mergeCell ref="B3:C3"/>
    <mergeCell ref="B4:C4"/>
    <mergeCell ref="B5:E5"/>
  </mergeCells>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view="pageBreakPreview" zoomScaleNormal="100" zoomScaleSheetLayoutView="100" workbookViewId="0">
      <selection activeCell="E5" sqref="E5"/>
    </sheetView>
  </sheetViews>
  <sheetFormatPr defaultRowHeight="15" x14ac:dyDescent="0.25"/>
  <cols>
    <col min="1" max="1" width="15.140625" style="188" customWidth="1"/>
    <col min="2" max="2" width="24.42578125" style="188" customWidth="1"/>
    <col min="3" max="3" width="20.85546875" style="188" hidden="1" customWidth="1"/>
    <col min="4" max="4" width="9.140625" style="188"/>
    <col min="5" max="5" width="49.5703125" style="188" customWidth="1"/>
    <col min="6" max="256" width="9.140625" style="188"/>
    <col min="257" max="257" width="15.140625" style="188" customWidth="1"/>
    <col min="258" max="258" width="24.42578125" style="188" customWidth="1"/>
    <col min="259" max="259" width="0" style="188" hidden="1" customWidth="1"/>
    <col min="260" max="260" width="9.140625" style="188"/>
    <col min="261" max="261" width="44.7109375" style="188" customWidth="1"/>
    <col min="262" max="512" width="9.140625" style="188"/>
    <col min="513" max="513" width="15.140625" style="188" customWidth="1"/>
    <col min="514" max="514" width="24.42578125" style="188" customWidth="1"/>
    <col min="515" max="515" width="0" style="188" hidden="1" customWidth="1"/>
    <col min="516" max="516" width="9.140625" style="188"/>
    <col min="517" max="517" width="44.7109375" style="188" customWidth="1"/>
    <col min="518" max="768" width="9.140625" style="188"/>
    <col min="769" max="769" width="15.140625" style="188" customWidth="1"/>
    <col min="770" max="770" width="24.42578125" style="188" customWidth="1"/>
    <col min="771" max="771" width="0" style="188" hidden="1" customWidth="1"/>
    <col min="772" max="772" width="9.140625" style="188"/>
    <col min="773" max="773" width="44.7109375" style="188" customWidth="1"/>
    <col min="774" max="1024" width="9.140625" style="188"/>
    <col min="1025" max="1025" width="15.140625" style="188" customWidth="1"/>
    <col min="1026" max="1026" width="24.42578125" style="188" customWidth="1"/>
    <col min="1027" max="1027" width="0" style="188" hidden="1" customWidth="1"/>
    <col min="1028" max="1028" width="9.140625" style="188"/>
    <col min="1029" max="1029" width="44.7109375" style="188" customWidth="1"/>
    <col min="1030" max="1280" width="9.140625" style="188"/>
    <col min="1281" max="1281" width="15.140625" style="188" customWidth="1"/>
    <col min="1282" max="1282" width="24.42578125" style="188" customWidth="1"/>
    <col min="1283" max="1283" width="0" style="188" hidden="1" customWidth="1"/>
    <col min="1284" max="1284" width="9.140625" style="188"/>
    <col min="1285" max="1285" width="44.7109375" style="188" customWidth="1"/>
    <col min="1286" max="1536" width="9.140625" style="188"/>
    <col min="1537" max="1537" width="15.140625" style="188" customWidth="1"/>
    <col min="1538" max="1538" width="24.42578125" style="188" customWidth="1"/>
    <col min="1539" max="1539" width="0" style="188" hidden="1" customWidth="1"/>
    <col min="1540" max="1540" width="9.140625" style="188"/>
    <col min="1541" max="1541" width="44.7109375" style="188" customWidth="1"/>
    <col min="1542" max="1792" width="9.140625" style="188"/>
    <col min="1793" max="1793" width="15.140625" style="188" customWidth="1"/>
    <col min="1794" max="1794" width="24.42578125" style="188" customWidth="1"/>
    <col min="1795" max="1795" width="0" style="188" hidden="1" customWidth="1"/>
    <col min="1796" max="1796" width="9.140625" style="188"/>
    <col min="1797" max="1797" width="44.7109375" style="188" customWidth="1"/>
    <col min="1798" max="2048" width="9.140625" style="188"/>
    <col min="2049" max="2049" width="15.140625" style="188" customWidth="1"/>
    <col min="2050" max="2050" width="24.42578125" style="188" customWidth="1"/>
    <col min="2051" max="2051" width="0" style="188" hidden="1" customWidth="1"/>
    <col min="2052" max="2052" width="9.140625" style="188"/>
    <col min="2053" max="2053" width="44.7109375" style="188" customWidth="1"/>
    <col min="2054" max="2304" width="9.140625" style="188"/>
    <col min="2305" max="2305" width="15.140625" style="188" customWidth="1"/>
    <col min="2306" max="2306" width="24.42578125" style="188" customWidth="1"/>
    <col min="2307" max="2307" width="0" style="188" hidden="1" customWidth="1"/>
    <col min="2308" max="2308" width="9.140625" style="188"/>
    <col min="2309" max="2309" width="44.7109375" style="188" customWidth="1"/>
    <col min="2310" max="2560" width="9.140625" style="188"/>
    <col min="2561" max="2561" width="15.140625" style="188" customWidth="1"/>
    <col min="2562" max="2562" width="24.42578125" style="188" customWidth="1"/>
    <col min="2563" max="2563" width="0" style="188" hidden="1" customWidth="1"/>
    <col min="2564" max="2564" width="9.140625" style="188"/>
    <col min="2565" max="2565" width="44.7109375" style="188" customWidth="1"/>
    <col min="2566" max="2816" width="9.140625" style="188"/>
    <col min="2817" max="2817" width="15.140625" style="188" customWidth="1"/>
    <col min="2818" max="2818" width="24.42578125" style="188" customWidth="1"/>
    <col min="2819" max="2819" width="0" style="188" hidden="1" customWidth="1"/>
    <col min="2820" max="2820" width="9.140625" style="188"/>
    <col min="2821" max="2821" width="44.7109375" style="188" customWidth="1"/>
    <col min="2822" max="3072" width="9.140625" style="188"/>
    <col min="3073" max="3073" width="15.140625" style="188" customWidth="1"/>
    <col min="3074" max="3074" width="24.42578125" style="188" customWidth="1"/>
    <col min="3075" max="3075" width="0" style="188" hidden="1" customWidth="1"/>
    <col min="3076" max="3076" width="9.140625" style="188"/>
    <col min="3077" max="3077" width="44.7109375" style="188" customWidth="1"/>
    <col min="3078" max="3328" width="9.140625" style="188"/>
    <col min="3329" max="3329" width="15.140625" style="188" customWidth="1"/>
    <col min="3330" max="3330" width="24.42578125" style="188" customWidth="1"/>
    <col min="3331" max="3331" width="0" style="188" hidden="1" customWidth="1"/>
    <col min="3332" max="3332" width="9.140625" style="188"/>
    <col min="3333" max="3333" width="44.7109375" style="188" customWidth="1"/>
    <col min="3334" max="3584" width="9.140625" style="188"/>
    <col min="3585" max="3585" width="15.140625" style="188" customWidth="1"/>
    <col min="3586" max="3586" width="24.42578125" style="188" customWidth="1"/>
    <col min="3587" max="3587" width="0" style="188" hidden="1" customWidth="1"/>
    <col min="3588" max="3588" width="9.140625" style="188"/>
    <col min="3589" max="3589" width="44.7109375" style="188" customWidth="1"/>
    <col min="3590" max="3840" width="9.140625" style="188"/>
    <col min="3841" max="3841" width="15.140625" style="188" customWidth="1"/>
    <col min="3842" max="3842" width="24.42578125" style="188" customWidth="1"/>
    <col min="3843" max="3843" width="0" style="188" hidden="1" customWidth="1"/>
    <col min="3844" max="3844" width="9.140625" style="188"/>
    <col min="3845" max="3845" width="44.7109375" style="188" customWidth="1"/>
    <col min="3846" max="4096" width="9.140625" style="188"/>
    <col min="4097" max="4097" width="15.140625" style="188" customWidth="1"/>
    <col min="4098" max="4098" width="24.42578125" style="188" customWidth="1"/>
    <col min="4099" max="4099" width="0" style="188" hidden="1" customWidth="1"/>
    <col min="4100" max="4100" width="9.140625" style="188"/>
    <col min="4101" max="4101" width="44.7109375" style="188" customWidth="1"/>
    <col min="4102" max="4352" width="9.140625" style="188"/>
    <col min="4353" max="4353" width="15.140625" style="188" customWidth="1"/>
    <col min="4354" max="4354" width="24.42578125" style="188" customWidth="1"/>
    <col min="4355" max="4355" width="0" style="188" hidden="1" customWidth="1"/>
    <col min="4356" max="4356" width="9.140625" style="188"/>
    <col min="4357" max="4357" width="44.7109375" style="188" customWidth="1"/>
    <col min="4358" max="4608" width="9.140625" style="188"/>
    <col min="4609" max="4609" width="15.140625" style="188" customWidth="1"/>
    <col min="4610" max="4610" width="24.42578125" style="188" customWidth="1"/>
    <col min="4611" max="4611" width="0" style="188" hidden="1" customWidth="1"/>
    <col min="4612" max="4612" width="9.140625" style="188"/>
    <col min="4613" max="4613" width="44.7109375" style="188" customWidth="1"/>
    <col min="4614" max="4864" width="9.140625" style="188"/>
    <col min="4865" max="4865" width="15.140625" style="188" customWidth="1"/>
    <col min="4866" max="4866" width="24.42578125" style="188" customWidth="1"/>
    <col min="4867" max="4867" width="0" style="188" hidden="1" customWidth="1"/>
    <col min="4868" max="4868" width="9.140625" style="188"/>
    <col min="4869" max="4869" width="44.7109375" style="188" customWidth="1"/>
    <col min="4870" max="5120" width="9.140625" style="188"/>
    <col min="5121" max="5121" width="15.140625" style="188" customWidth="1"/>
    <col min="5122" max="5122" width="24.42578125" style="188" customWidth="1"/>
    <col min="5123" max="5123" width="0" style="188" hidden="1" customWidth="1"/>
    <col min="5124" max="5124" width="9.140625" style="188"/>
    <col min="5125" max="5125" width="44.7109375" style="188" customWidth="1"/>
    <col min="5126" max="5376" width="9.140625" style="188"/>
    <col min="5377" max="5377" width="15.140625" style="188" customWidth="1"/>
    <col min="5378" max="5378" width="24.42578125" style="188" customWidth="1"/>
    <col min="5379" max="5379" width="0" style="188" hidden="1" customWidth="1"/>
    <col min="5380" max="5380" width="9.140625" style="188"/>
    <col min="5381" max="5381" width="44.7109375" style="188" customWidth="1"/>
    <col min="5382" max="5632" width="9.140625" style="188"/>
    <col min="5633" max="5633" width="15.140625" style="188" customWidth="1"/>
    <col min="5634" max="5634" width="24.42578125" style="188" customWidth="1"/>
    <col min="5635" max="5635" width="0" style="188" hidden="1" customWidth="1"/>
    <col min="5636" max="5636" width="9.140625" style="188"/>
    <col min="5637" max="5637" width="44.7109375" style="188" customWidth="1"/>
    <col min="5638" max="5888" width="9.140625" style="188"/>
    <col min="5889" max="5889" width="15.140625" style="188" customWidth="1"/>
    <col min="5890" max="5890" width="24.42578125" style="188" customWidth="1"/>
    <col min="5891" max="5891" width="0" style="188" hidden="1" customWidth="1"/>
    <col min="5892" max="5892" width="9.140625" style="188"/>
    <col min="5893" max="5893" width="44.7109375" style="188" customWidth="1"/>
    <col min="5894" max="6144" width="9.140625" style="188"/>
    <col min="6145" max="6145" width="15.140625" style="188" customWidth="1"/>
    <col min="6146" max="6146" width="24.42578125" style="188" customWidth="1"/>
    <col min="6147" max="6147" width="0" style="188" hidden="1" customWidth="1"/>
    <col min="6148" max="6148" width="9.140625" style="188"/>
    <col min="6149" max="6149" width="44.7109375" style="188" customWidth="1"/>
    <col min="6150" max="6400" width="9.140625" style="188"/>
    <col min="6401" max="6401" width="15.140625" style="188" customWidth="1"/>
    <col min="6402" max="6402" width="24.42578125" style="188" customWidth="1"/>
    <col min="6403" max="6403" width="0" style="188" hidden="1" customWidth="1"/>
    <col min="6404" max="6404" width="9.140625" style="188"/>
    <col min="6405" max="6405" width="44.7109375" style="188" customWidth="1"/>
    <col min="6406" max="6656" width="9.140625" style="188"/>
    <col min="6657" max="6657" width="15.140625" style="188" customWidth="1"/>
    <col min="6658" max="6658" width="24.42578125" style="188" customWidth="1"/>
    <col min="6659" max="6659" width="0" style="188" hidden="1" customWidth="1"/>
    <col min="6660" max="6660" width="9.140625" style="188"/>
    <col min="6661" max="6661" width="44.7109375" style="188" customWidth="1"/>
    <col min="6662" max="6912" width="9.140625" style="188"/>
    <col min="6913" max="6913" width="15.140625" style="188" customWidth="1"/>
    <col min="6914" max="6914" width="24.42578125" style="188" customWidth="1"/>
    <col min="6915" max="6915" width="0" style="188" hidden="1" customWidth="1"/>
    <col min="6916" max="6916" width="9.140625" style="188"/>
    <col min="6917" max="6917" width="44.7109375" style="188" customWidth="1"/>
    <col min="6918" max="7168" width="9.140625" style="188"/>
    <col min="7169" max="7169" width="15.140625" style="188" customWidth="1"/>
    <col min="7170" max="7170" width="24.42578125" style="188" customWidth="1"/>
    <col min="7171" max="7171" width="0" style="188" hidden="1" customWidth="1"/>
    <col min="7172" max="7172" width="9.140625" style="188"/>
    <col min="7173" max="7173" width="44.7109375" style="188" customWidth="1"/>
    <col min="7174" max="7424" width="9.140625" style="188"/>
    <col min="7425" max="7425" width="15.140625" style="188" customWidth="1"/>
    <col min="7426" max="7426" width="24.42578125" style="188" customWidth="1"/>
    <col min="7427" max="7427" width="0" style="188" hidden="1" customWidth="1"/>
    <col min="7428" max="7428" width="9.140625" style="188"/>
    <col min="7429" max="7429" width="44.7109375" style="188" customWidth="1"/>
    <col min="7430" max="7680" width="9.140625" style="188"/>
    <col min="7681" max="7681" width="15.140625" style="188" customWidth="1"/>
    <col min="7682" max="7682" width="24.42578125" style="188" customWidth="1"/>
    <col min="7683" max="7683" width="0" style="188" hidden="1" customWidth="1"/>
    <col min="7684" max="7684" width="9.140625" style="188"/>
    <col min="7685" max="7685" width="44.7109375" style="188" customWidth="1"/>
    <col min="7686" max="7936" width="9.140625" style="188"/>
    <col min="7937" max="7937" width="15.140625" style="188" customWidth="1"/>
    <col min="7938" max="7938" width="24.42578125" style="188" customWidth="1"/>
    <col min="7939" max="7939" width="0" style="188" hidden="1" customWidth="1"/>
    <col min="7940" max="7940" width="9.140625" style="188"/>
    <col min="7941" max="7941" width="44.7109375" style="188" customWidth="1"/>
    <col min="7942" max="8192" width="9.140625" style="188"/>
    <col min="8193" max="8193" width="15.140625" style="188" customWidth="1"/>
    <col min="8194" max="8194" width="24.42578125" style="188" customWidth="1"/>
    <col min="8195" max="8195" width="0" style="188" hidden="1" customWidth="1"/>
    <col min="8196" max="8196" width="9.140625" style="188"/>
    <col min="8197" max="8197" width="44.7109375" style="188" customWidth="1"/>
    <col min="8198" max="8448" width="9.140625" style="188"/>
    <col min="8449" max="8449" width="15.140625" style="188" customWidth="1"/>
    <col min="8450" max="8450" width="24.42578125" style="188" customWidth="1"/>
    <col min="8451" max="8451" width="0" style="188" hidden="1" customWidth="1"/>
    <col min="8452" max="8452" width="9.140625" style="188"/>
    <col min="8453" max="8453" width="44.7109375" style="188" customWidth="1"/>
    <col min="8454" max="8704" width="9.140625" style="188"/>
    <col min="8705" max="8705" width="15.140625" style="188" customWidth="1"/>
    <col min="8706" max="8706" width="24.42578125" style="188" customWidth="1"/>
    <col min="8707" max="8707" width="0" style="188" hidden="1" customWidth="1"/>
    <col min="8708" max="8708" width="9.140625" style="188"/>
    <col min="8709" max="8709" width="44.7109375" style="188" customWidth="1"/>
    <col min="8710" max="8960" width="9.140625" style="188"/>
    <col min="8961" max="8961" width="15.140625" style="188" customWidth="1"/>
    <col min="8962" max="8962" width="24.42578125" style="188" customWidth="1"/>
    <col min="8963" max="8963" width="0" style="188" hidden="1" customWidth="1"/>
    <col min="8964" max="8964" width="9.140625" style="188"/>
    <col min="8965" max="8965" width="44.7109375" style="188" customWidth="1"/>
    <col min="8966" max="9216" width="9.140625" style="188"/>
    <col min="9217" max="9217" width="15.140625" style="188" customWidth="1"/>
    <col min="9218" max="9218" width="24.42578125" style="188" customWidth="1"/>
    <col min="9219" max="9219" width="0" style="188" hidden="1" customWidth="1"/>
    <col min="9220" max="9220" width="9.140625" style="188"/>
    <col min="9221" max="9221" width="44.7109375" style="188" customWidth="1"/>
    <col min="9222" max="9472" width="9.140625" style="188"/>
    <col min="9473" max="9473" width="15.140625" style="188" customWidth="1"/>
    <col min="9474" max="9474" width="24.42578125" style="188" customWidth="1"/>
    <col min="9475" max="9475" width="0" style="188" hidden="1" customWidth="1"/>
    <col min="9476" max="9476" width="9.140625" style="188"/>
    <col min="9477" max="9477" width="44.7109375" style="188" customWidth="1"/>
    <col min="9478" max="9728" width="9.140625" style="188"/>
    <col min="9729" max="9729" width="15.140625" style="188" customWidth="1"/>
    <col min="9730" max="9730" width="24.42578125" style="188" customWidth="1"/>
    <col min="9731" max="9731" width="0" style="188" hidden="1" customWidth="1"/>
    <col min="9732" max="9732" width="9.140625" style="188"/>
    <col min="9733" max="9733" width="44.7109375" style="188" customWidth="1"/>
    <col min="9734" max="9984" width="9.140625" style="188"/>
    <col min="9985" max="9985" width="15.140625" style="188" customWidth="1"/>
    <col min="9986" max="9986" width="24.42578125" style="188" customWidth="1"/>
    <col min="9987" max="9987" width="0" style="188" hidden="1" customWidth="1"/>
    <col min="9988" max="9988" width="9.140625" style="188"/>
    <col min="9989" max="9989" width="44.7109375" style="188" customWidth="1"/>
    <col min="9990" max="10240" width="9.140625" style="188"/>
    <col min="10241" max="10241" width="15.140625" style="188" customWidth="1"/>
    <col min="10242" max="10242" width="24.42578125" style="188" customWidth="1"/>
    <col min="10243" max="10243" width="0" style="188" hidden="1" customWidth="1"/>
    <col min="10244" max="10244" width="9.140625" style="188"/>
    <col min="10245" max="10245" width="44.7109375" style="188" customWidth="1"/>
    <col min="10246" max="10496" width="9.140625" style="188"/>
    <col min="10497" max="10497" width="15.140625" style="188" customWidth="1"/>
    <col min="10498" max="10498" width="24.42578125" style="188" customWidth="1"/>
    <col min="10499" max="10499" width="0" style="188" hidden="1" customWidth="1"/>
    <col min="10500" max="10500" width="9.140625" style="188"/>
    <col min="10501" max="10501" width="44.7109375" style="188" customWidth="1"/>
    <col min="10502" max="10752" width="9.140625" style="188"/>
    <col min="10753" max="10753" width="15.140625" style="188" customWidth="1"/>
    <col min="10754" max="10754" width="24.42578125" style="188" customWidth="1"/>
    <col min="10755" max="10755" width="0" style="188" hidden="1" customWidth="1"/>
    <col min="10756" max="10756" width="9.140625" style="188"/>
    <col min="10757" max="10757" width="44.7109375" style="188" customWidth="1"/>
    <col min="10758" max="11008" width="9.140625" style="188"/>
    <col min="11009" max="11009" width="15.140625" style="188" customWidth="1"/>
    <col min="11010" max="11010" width="24.42578125" style="188" customWidth="1"/>
    <col min="11011" max="11011" width="0" style="188" hidden="1" customWidth="1"/>
    <col min="11012" max="11012" width="9.140625" style="188"/>
    <col min="11013" max="11013" width="44.7109375" style="188" customWidth="1"/>
    <col min="11014" max="11264" width="9.140625" style="188"/>
    <col min="11265" max="11265" width="15.140625" style="188" customWidth="1"/>
    <col min="11266" max="11266" width="24.42578125" style="188" customWidth="1"/>
    <col min="11267" max="11267" width="0" style="188" hidden="1" customWidth="1"/>
    <col min="11268" max="11268" width="9.140625" style="188"/>
    <col min="11269" max="11269" width="44.7109375" style="188" customWidth="1"/>
    <col min="11270" max="11520" width="9.140625" style="188"/>
    <col min="11521" max="11521" width="15.140625" style="188" customWidth="1"/>
    <col min="11522" max="11522" width="24.42578125" style="188" customWidth="1"/>
    <col min="11523" max="11523" width="0" style="188" hidden="1" customWidth="1"/>
    <col min="11524" max="11524" width="9.140625" style="188"/>
    <col min="11525" max="11525" width="44.7109375" style="188" customWidth="1"/>
    <col min="11526" max="11776" width="9.140625" style="188"/>
    <col min="11777" max="11777" width="15.140625" style="188" customWidth="1"/>
    <col min="11778" max="11778" width="24.42578125" style="188" customWidth="1"/>
    <col min="11779" max="11779" width="0" style="188" hidden="1" customWidth="1"/>
    <col min="11780" max="11780" width="9.140625" style="188"/>
    <col min="11781" max="11781" width="44.7109375" style="188" customWidth="1"/>
    <col min="11782" max="12032" width="9.140625" style="188"/>
    <col min="12033" max="12033" width="15.140625" style="188" customWidth="1"/>
    <col min="12034" max="12034" width="24.42578125" style="188" customWidth="1"/>
    <col min="12035" max="12035" width="0" style="188" hidden="1" customWidth="1"/>
    <col min="12036" max="12036" width="9.140625" style="188"/>
    <col min="12037" max="12037" width="44.7109375" style="188" customWidth="1"/>
    <col min="12038" max="12288" width="9.140625" style="188"/>
    <col min="12289" max="12289" width="15.140625" style="188" customWidth="1"/>
    <col min="12290" max="12290" width="24.42578125" style="188" customWidth="1"/>
    <col min="12291" max="12291" width="0" style="188" hidden="1" customWidth="1"/>
    <col min="12292" max="12292" width="9.140625" style="188"/>
    <col min="12293" max="12293" width="44.7109375" style="188" customWidth="1"/>
    <col min="12294" max="12544" width="9.140625" style="188"/>
    <col min="12545" max="12545" width="15.140625" style="188" customWidth="1"/>
    <col min="12546" max="12546" width="24.42578125" style="188" customWidth="1"/>
    <col min="12547" max="12547" width="0" style="188" hidden="1" customWidth="1"/>
    <col min="12548" max="12548" width="9.140625" style="188"/>
    <col min="12549" max="12549" width="44.7109375" style="188" customWidth="1"/>
    <col min="12550" max="12800" width="9.140625" style="188"/>
    <col min="12801" max="12801" width="15.140625" style="188" customWidth="1"/>
    <col min="12802" max="12802" width="24.42578125" style="188" customWidth="1"/>
    <col min="12803" max="12803" width="0" style="188" hidden="1" customWidth="1"/>
    <col min="12804" max="12804" width="9.140625" style="188"/>
    <col min="12805" max="12805" width="44.7109375" style="188" customWidth="1"/>
    <col min="12806" max="13056" width="9.140625" style="188"/>
    <col min="13057" max="13057" width="15.140625" style="188" customWidth="1"/>
    <col min="13058" max="13058" width="24.42578125" style="188" customWidth="1"/>
    <col min="13059" max="13059" width="0" style="188" hidden="1" customWidth="1"/>
    <col min="13060" max="13060" width="9.140625" style="188"/>
    <col min="13061" max="13061" width="44.7109375" style="188" customWidth="1"/>
    <col min="13062" max="13312" width="9.140625" style="188"/>
    <col min="13313" max="13313" width="15.140625" style="188" customWidth="1"/>
    <col min="13314" max="13314" width="24.42578125" style="188" customWidth="1"/>
    <col min="13315" max="13315" width="0" style="188" hidden="1" customWidth="1"/>
    <col min="13316" max="13316" width="9.140625" style="188"/>
    <col min="13317" max="13317" width="44.7109375" style="188" customWidth="1"/>
    <col min="13318" max="13568" width="9.140625" style="188"/>
    <col min="13569" max="13569" width="15.140625" style="188" customWidth="1"/>
    <col min="13570" max="13570" width="24.42578125" style="188" customWidth="1"/>
    <col min="13571" max="13571" width="0" style="188" hidden="1" customWidth="1"/>
    <col min="13572" max="13572" width="9.140625" style="188"/>
    <col min="13573" max="13573" width="44.7109375" style="188" customWidth="1"/>
    <col min="13574" max="13824" width="9.140625" style="188"/>
    <col min="13825" max="13825" width="15.140625" style="188" customWidth="1"/>
    <col min="13826" max="13826" width="24.42578125" style="188" customWidth="1"/>
    <col min="13827" max="13827" width="0" style="188" hidden="1" customWidth="1"/>
    <col min="13828" max="13828" width="9.140625" style="188"/>
    <col min="13829" max="13829" width="44.7109375" style="188" customWidth="1"/>
    <col min="13830" max="14080" width="9.140625" style="188"/>
    <col min="14081" max="14081" width="15.140625" style="188" customWidth="1"/>
    <col min="14082" max="14082" width="24.42578125" style="188" customWidth="1"/>
    <col min="14083" max="14083" width="0" style="188" hidden="1" customWidth="1"/>
    <col min="14084" max="14084" width="9.140625" style="188"/>
    <col min="14085" max="14085" width="44.7109375" style="188" customWidth="1"/>
    <col min="14086" max="14336" width="9.140625" style="188"/>
    <col min="14337" max="14337" width="15.140625" style="188" customWidth="1"/>
    <col min="14338" max="14338" width="24.42578125" style="188" customWidth="1"/>
    <col min="14339" max="14339" width="0" style="188" hidden="1" customWidth="1"/>
    <col min="14340" max="14340" width="9.140625" style="188"/>
    <col min="14341" max="14341" width="44.7109375" style="188" customWidth="1"/>
    <col min="14342" max="14592" width="9.140625" style="188"/>
    <col min="14593" max="14593" width="15.140625" style="188" customWidth="1"/>
    <col min="14594" max="14594" width="24.42578125" style="188" customWidth="1"/>
    <col min="14595" max="14595" width="0" style="188" hidden="1" customWidth="1"/>
    <col min="14596" max="14596" width="9.140625" style="188"/>
    <col min="14597" max="14597" width="44.7109375" style="188" customWidth="1"/>
    <col min="14598" max="14848" width="9.140625" style="188"/>
    <col min="14849" max="14849" width="15.140625" style="188" customWidth="1"/>
    <col min="14850" max="14850" width="24.42578125" style="188" customWidth="1"/>
    <col min="14851" max="14851" width="0" style="188" hidden="1" customWidth="1"/>
    <col min="14852" max="14852" width="9.140625" style="188"/>
    <col min="14853" max="14853" width="44.7109375" style="188" customWidth="1"/>
    <col min="14854" max="15104" width="9.140625" style="188"/>
    <col min="15105" max="15105" width="15.140625" style="188" customWidth="1"/>
    <col min="15106" max="15106" width="24.42578125" style="188" customWidth="1"/>
    <col min="15107" max="15107" width="0" style="188" hidden="1" customWidth="1"/>
    <col min="15108" max="15108" width="9.140625" style="188"/>
    <col min="15109" max="15109" width="44.7109375" style="188" customWidth="1"/>
    <col min="15110" max="15360" width="9.140625" style="188"/>
    <col min="15361" max="15361" width="15.140625" style="188" customWidth="1"/>
    <col min="15362" max="15362" width="24.42578125" style="188" customWidth="1"/>
    <col min="15363" max="15363" width="0" style="188" hidden="1" customWidth="1"/>
    <col min="15364" max="15364" width="9.140625" style="188"/>
    <col min="15365" max="15365" width="44.7109375" style="188" customWidth="1"/>
    <col min="15366" max="15616" width="9.140625" style="188"/>
    <col min="15617" max="15617" width="15.140625" style="188" customWidth="1"/>
    <col min="15618" max="15618" width="24.42578125" style="188" customWidth="1"/>
    <col min="15619" max="15619" width="0" style="188" hidden="1" customWidth="1"/>
    <col min="15620" max="15620" width="9.140625" style="188"/>
    <col min="15621" max="15621" width="44.7109375" style="188" customWidth="1"/>
    <col min="15622" max="15872" width="9.140625" style="188"/>
    <col min="15873" max="15873" width="15.140625" style="188" customWidth="1"/>
    <col min="15874" max="15874" width="24.42578125" style="188" customWidth="1"/>
    <col min="15875" max="15875" width="0" style="188" hidden="1" customWidth="1"/>
    <col min="15876" max="15876" width="9.140625" style="188"/>
    <col min="15877" max="15877" width="44.7109375" style="188" customWidth="1"/>
    <col min="15878" max="16128" width="9.140625" style="188"/>
    <col min="16129" max="16129" width="15.140625" style="188" customWidth="1"/>
    <col min="16130" max="16130" width="24.42578125" style="188" customWidth="1"/>
    <col min="16131" max="16131" width="0" style="188" hidden="1" customWidth="1"/>
    <col min="16132" max="16132" width="9.140625" style="188"/>
    <col min="16133" max="16133" width="44.7109375" style="188" customWidth="1"/>
    <col min="16134" max="16384" width="9.140625" style="188"/>
  </cols>
  <sheetData>
    <row r="1" spans="1:8" x14ac:dyDescent="0.25">
      <c r="D1" s="274" t="s">
        <v>534</v>
      </c>
      <c r="E1" s="274"/>
    </row>
    <row r="2" spans="1:8" x14ac:dyDescent="0.25">
      <c r="D2" s="275" t="s">
        <v>74</v>
      </c>
      <c r="E2" s="275"/>
    </row>
    <row r="3" spans="1:8" x14ac:dyDescent="0.25">
      <c r="D3" s="217"/>
      <c r="E3" s="217" t="s">
        <v>406</v>
      </c>
    </row>
    <row r="4" spans="1:8" x14ac:dyDescent="0.25">
      <c r="D4" s="275" t="s">
        <v>407</v>
      </c>
      <c r="E4" s="275"/>
    </row>
    <row r="5" spans="1:8" x14ac:dyDescent="0.25">
      <c r="E5" s="189" t="s">
        <v>548</v>
      </c>
      <c r="F5" s="190"/>
      <c r="G5" s="190"/>
      <c r="H5" s="190"/>
    </row>
    <row r="7" spans="1:8" ht="11.25" customHeight="1" x14ac:dyDescent="0.25"/>
    <row r="8" spans="1:8" hidden="1" x14ac:dyDescent="0.25">
      <c r="A8" s="302"/>
      <c r="B8" s="302"/>
      <c r="C8" s="302"/>
      <c r="D8" s="302"/>
      <c r="E8" s="302"/>
    </row>
    <row r="9" spans="1:8" ht="35.25" customHeight="1" x14ac:dyDescent="0.25">
      <c r="A9" s="303" t="s">
        <v>408</v>
      </c>
      <c r="B9" s="303"/>
      <c r="C9" s="303"/>
      <c r="D9" s="303"/>
      <c r="E9" s="303"/>
    </row>
    <row r="10" spans="1:8" ht="15.75" thickBot="1" x14ac:dyDescent="0.3">
      <c r="A10" s="171"/>
      <c r="B10" s="302"/>
      <c r="C10" s="302"/>
      <c r="D10" s="302"/>
      <c r="E10" s="302"/>
    </row>
    <row r="11" spans="1:8" ht="25.5" customHeight="1" thickBot="1" x14ac:dyDescent="0.3">
      <c r="A11" s="172" t="s">
        <v>409</v>
      </c>
      <c r="B11" s="300" t="s">
        <v>205</v>
      </c>
      <c r="C11" s="301"/>
      <c r="D11" s="300" t="s">
        <v>410</v>
      </c>
      <c r="E11" s="301"/>
    </row>
    <row r="12" spans="1:8" ht="15.75" hidden="1" thickBot="1" x14ac:dyDescent="0.3">
      <c r="A12" s="173"/>
      <c r="B12" s="300"/>
      <c r="C12" s="301"/>
      <c r="D12" s="300"/>
      <c r="E12" s="301"/>
    </row>
    <row r="13" spans="1:8" ht="15.75" thickBot="1" x14ac:dyDescent="0.3">
      <c r="A13" s="173">
        <v>452</v>
      </c>
      <c r="B13" s="282"/>
      <c r="C13" s="283"/>
      <c r="D13" s="300" t="s">
        <v>411</v>
      </c>
      <c r="E13" s="301"/>
    </row>
    <row r="14" spans="1:8" ht="24" customHeight="1" thickBot="1" x14ac:dyDescent="0.3">
      <c r="A14" s="174">
        <v>452</v>
      </c>
      <c r="B14" s="282" t="s">
        <v>412</v>
      </c>
      <c r="C14" s="283"/>
      <c r="D14" s="292" t="s">
        <v>287</v>
      </c>
      <c r="E14" s="293"/>
    </row>
    <row r="15" spans="1:8" ht="60.75" customHeight="1" thickBot="1" x14ac:dyDescent="0.3">
      <c r="A15" s="174">
        <v>452</v>
      </c>
      <c r="B15" s="282" t="s">
        <v>292</v>
      </c>
      <c r="C15" s="283"/>
      <c r="D15" s="292" t="s">
        <v>413</v>
      </c>
      <c r="E15" s="293"/>
    </row>
    <row r="16" spans="1:8" ht="60.75" customHeight="1" thickBot="1" x14ac:dyDescent="0.3">
      <c r="A16" s="174">
        <v>452</v>
      </c>
      <c r="B16" s="282" t="s">
        <v>304</v>
      </c>
      <c r="C16" s="283"/>
      <c r="D16" s="292" t="s">
        <v>414</v>
      </c>
      <c r="E16" s="293"/>
    </row>
    <row r="17" spans="1:5" ht="25.5" customHeight="1" thickBot="1" x14ac:dyDescent="0.3">
      <c r="A17" s="174">
        <v>452</v>
      </c>
      <c r="B17" s="282" t="s">
        <v>316</v>
      </c>
      <c r="C17" s="283"/>
      <c r="D17" s="294" t="s">
        <v>415</v>
      </c>
      <c r="E17" s="295"/>
    </row>
    <row r="18" spans="1:5" ht="36.75" customHeight="1" thickBot="1" x14ac:dyDescent="0.3">
      <c r="A18" s="174">
        <v>452</v>
      </c>
      <c r="B18" s="282" t="s">
        <v>416</v>
      </c>
      <c r="C18" s="283"/>
      <c r="D18" s="296" t="s">
        <v>417</v>
      </c>
      <c r="E18" s="297"/>
    </row>
    <row r="19" spans="1:5" ht="13.5" customHeight="1" thickBot="1" x14ac:dyDescent="0.3">
      <c r="A19" s="174">
        <v>452</v>
      </c>
      <c r="B19" s="282" t="s">
        <v>318</v>
      </c>
      <c r="C19" s="283"/>
      <c r="D19" s="298" t="s">
        <v>418</v>
      </c>
      <c r="E19" s="299"/>
    </row>
    <row r="20" spans="1:5" ht="25.5" customHeight="1" thickBot="1" x14ac:dyDescent="0.3">
      <c r="A20" s="174">
        <v>452</v>
      </c>
      <c r="B20" s="282" t="s">
        <v>323</v>
      </c>
      <c r="C20" s="283"/>
      <c r="D20" s="292" t="s">
        <v>324</v>
      </c>
      <c r="E20" s="293"/>
    </row>
    <row r="21" spans="1:5" ht="63" customHeight="1" thickBot="1" x14ac:dyDescent="0.3">
      <c r="A21" s="174">
        <v>452</v>
      </c>
      <c r="B21" s="282" t="s">
        <v>419</v>
      </c>
      <c r="C21" s="283"/>
      <c r="D21" s="284" t="s">
        <v>420</v>
      </c>
      <c r="E21" s="285"/>
    </row>
    <row r="22" spans="1:5" ht="61.5" customHeight="1" thickBot="1" x14ac:dyDescent="0.3">
      <c r="A22" s="174">
        <v>452</v>
      </c>
      <c r="B22" s="282" t="s">
        <v>421</v>
      </c>
      <c r="C22" s="283"/>
      <c r="D22" s="284" t="s">
        <v>422</v>
      </c>
      <c r="E22" s="285"/>
    </row>
    <row r="23" spans="1:5" ht="61.5" customHeight="1" thickBot="1" x14ac:dyDescent="0.3">
      <c r="A23" s="174">
        <v>452</v>
      </c>
      <c r="B23" s="282" t="s">
        <v>423</v>
      </c>
      <c r="C23" s="283"/>
      <c r="D23" s="284" t="s">
        <v>424</v>
      </c>
      <c r="E23" s="285"/>
    </row>
    <row r="24" spans="1:5" ht="61.5" customHeight="1" thickBot="1" x14ac:dyDescent="0.3">
      <c r="A24" s="174">
        <v>452</v>
      </c>
      <c r="B24" s="282" t="s">
        <v>425</v>
      </c>
      <c r="C24" s="283"/>
      <c r="D24" s="284" t="s">
        <v>426</v>
      </c>
      <c r="E24" s="285"/>
    </row>
    <row r="25" spans="1:5" ht="25.5" customHeight="1" thickBot="1" x14ac:dyDescent="0.3">
      <c r="A25" s="174">
        <v>452</v>
      </c>
      <c r="B25" s="282" t="s">
        <v>343</v>
      </c>
      <c r="C25" s="283"/>
      <c r="D25" s="292" t="s">
        <v>344</v>
      </c>
      <c r="E25" s="293"/>
    </row>
    <row r="26" spans="1:5" ht="36.75" customHeight="1" thickBot="1" x14ac:dyDescent="0.3">
      <c r="A26" s="174">
        <v>452</v>
      </c>
      <c r="B26" s="282" t="s">
        <v>427</v>
      </c>
      <c r="C26" s="283"/>
      <c r="D26" s="284" t="s">
        <v>428</v>
      </c>
      <c r="E26" s="285"/>
    </row>
    <row r="27" spans="1:5" ht="28.5" customHeight="1" thickBot="1" x14ac:dyDescent="0.3">
      <c r="A27" s="174">
        <v>452</v>
      </c>
      <c r="B27" s="286" t="s">
        <v>371</v>
      </c>
      <c r="C27" s="287"/>
      <c r="D27" s="288" t="s">
        <v>429</v>
      </c>
      <c r="E27" s="288"/>
    </row>
    <row r="28" spans="1:5" ht="50.25" customHeight="1" thickBot="1" x14ac:dyDescent="0.3">
      <c r="A28" s="174">
        <v>452</v>
      </c>
      <c r="B28" s="175" t="s">
        <v>375</v>
      </c>
      <c r="C28" s="289" t="s">
        <v>376</v>
      </c>
      <c r="D28" s="290"/>
      <c r="E28" s="291"/>
    </row>
    <row r="29" spans="1:5" ht="39.75" customHeight="1" thickBot="1" x14ac:dyDescent="0.3">
      <c r="A29" s="174">
        <v>452</v>
      </c>
      <c r="B29" s="175" t="s">
        <v>377</v>
      </c>
      <c r="C29" s="279" t="s">
        <v>430</v>
      </c>
      <c r="D29" s="279"/>
      <c r="E29" s="279"/>
    </row>
    <row r="30" spans="1:5" ht="26.25" customHeight="1" thickBot="1" x14ac:dyDescent="0.3">
      <c r="A30" s="174">
        <v>452</v>
      </c>
      <c r="B30" s="175" t="s">
        <v>386</v>
      </c>
      <c r="C30" s="279" t="s">
        <v>431</v>
      </c>
      <c r="D30" s="279"/>
      <c r="E30" s="279"/>
    </row>
    <row r="31" spans="1:5" ht="18" customHeight="1" thickBot="1" x14ac:dyDescent="0.3">
      <c r="A31" s="174">
        <v>452</v>
      </c>
      <c r="B31" s="175" t="s">
        <v>401</v>
      </c>
      <c r="C31" s="279" t="s">
        <v>432</v>
      </c>
      <c r="D31" s="279"/>
      <c r="E31" s="279"/>
    </row>
    <row r="32" spans="1:5" ht="27.75" customHeight="1" thickBot="1" x14ac:dyDescent="0.3">
      <c r="A32" s="174">
        <v>452</v>
      </c>
      <c r="B32" s="175" t="s">
        <v>433</v>
      </c>
      <c r="C32" s="279" t="s">
        <v>434</v>
      </c>
      <c r="D32" s="279"/>
      <c r="E32" s="279"/>
    </row>
    <row r="33" spans="1:5" ht="27" customHeight="1" thickBot="1" x14ac:dyDescent="0.3">
      <c r="A33" s="174">
        <v>452</v>
      </c>
      <c r="B33" s="175" t="s">
        <v>435</v>
      </c>
      <c r="C33" s="281" t="s">
        <v>436</v>
      </c>
      <c r="D33" s="281"/>
      <c r="E33" s="281"/>
    </row>
    <row r="34" spans="1:5" ht="15.75" thickBot="1" x14ac:dyDescent="0.3">
      <c r="A34" s="174">
        <v>452</v>
      </c>
      <c r="B34" s="175" t="s">
        <v>437</v>
      </c>
      <c r="C34" s="279" t="s">
        <v>438</v>
      </c>
      <c r="D34" s="279"/>
      <c r="E34" s="279"/>
    </row>
    <row r="35" spans="1:5" ht="25.5" customHeight="1" thickBot="1" x14ac:dyDescent="0.3">
      <c r="A35" s="174">
        <v>452</v>
      </c>
      <c r="B35" s="175" t="s">
        <v>439</v>
      </c>
      <c r="C35" s="279" t="s">
        <v>65</v>
      </c>
      <c r="D35" s="279"/>
      <c r="E35" s="279"/>
    </row>
    <row r="36" spans="1:5" ht="27" customHeight="1" thickBot="1" x14ac:dyDescent="0.3">
      <c r="A36" s="174">
        <v>452</v>
      </c>
      <c r="B36" s="175" t="s">
        <v>440</v>
      </c>
      <c r="C36" s="279" t="s">
        <v>441</v>
      </c>
      <c r="D36" s="279"/>
      <c r="E36" s="279"/>
    </row>
    <row r="37" spans="1:5" ht="14.25" customHeight="1" thickBot="1" x14ac:dyDescent="0.3">
      <c r="A37" s="174">
        <v>452</v>
      </c>
      <c r="B37" s="175" t="s">
        <v>442</v>
      </c>
      <c r="C37" s="279" t="s">
        <v>443</v>
      </c>
      <c r="D37" s="279"/>
      <c r="E37" s="279"/>
    </row>
    <row r="38" spans="1:5" ht="38.25" customHeight="1" thickBot="1" x14ac:dyDescent="0.3">
      <c r="A38" s="174">
        <v>452</v>
      </c>
      <c r="B38" s="175" t="s">
        <v>444</v>
      </c>
      <c r="C38" s="279" t="s">
        <v>445</v>
      </c>
      <c r="D38" s="279"/>
      <c r="E38" s="279"/>
    </row>
    <row r="39" spans="1:5" ht="14.25" customHeight="1" thickBot="1" x14ac:dyDescent="0.3">
      <c r="A39" s="174">
        <v>452</v>
      </c>
      <c r="B39" s="175" t="s">
        <v>446</v>
      </c>
      <c r="C39" s="279" t="s">
        <v>447</v>
      </c>
      <c r="D39" s="279"/>
      <c r="E39" s="279"/>
    </row>
    <row r="40" spans="1:5" ht="62.25" customHeight="1" thickBot="1" x14ac:dyDescent="0.3">
      <c r="A40" s="174">
        <v>452</v>
      </c>
      <c r="B40" s="175" t="s">
        <v>448</v>
      </c>
      <c r="C40" s="279" t="s">
        <v>449</v>
      </c>
      <c r="D40" s="279"/>
      <c r="E40" s="279"/>
    </row>
    <row r="41" spans="1:5" ht="53.25" customHeight="1" thickBot="1" x14ac:dyDescent="0.3">
      <c r="A41" s="174">
        <v>452</v>
      </c>
      <c r="B41" s="175" t="s">
        <v>450</v>
      </c>
      <c r="C41" s="279" t="s">
        <v>451</v>
      </c>
      <c r="D41" s="279"/>
      <c r="E41" s="279"/>
    </row>
    <row r="42" spans="1:5" ht="15.75" thickBot="1" x14ac:dyDescent="0.3">
      <c r="A42" s="174">
        <v>452</v>
      </c>
      <c r="B42" s="175" t="s">
        <v>452</v>
      </c>
      <c r="C42" s="279" t="s">
        <v>453</v>
      </c>
      <c r="D42" s="279"/>
      <c r="E42" s="279"/>
    </row>
    <row r="43" spans="1:5" ht="27" customHeight="1" thickBot="1" x14ac:dyDescent="0.3">
      <c r="A43" s="174">
        <v>452</v>
      </c>
      <c r="B43" s="175" t="s">
        <v>454</v>
      </c>
      <c r="C43" s="279" t="s">
        <v>455</v>
      </c>
      <c r="D43" s="279"/>
      <c r="E43" s="279"/>
    </row>
    <row r="44" spans="1:5" ht="15" customHeight="1" thickBot="1" x14ac:dyDescent="0.3">
      <c r="A44" s="174">
        <v>452</v>
      </c>
      <c r="B44" s="175" t="s">
        <v>456</v>
      </c>
      <c r="C44" s="279" t="s">
        <v>457</v>
      </c>
      <c r="D44" s="279"/>
      <c r="E44" s="279"/>
    </row>
    <row r="45" spans="1:5" ht="51.75" customHeight="1" thickBot="1" x14ac:dyDescent="0.3">
      <c r="A45" s="174">
        <v>452</v>
      </c>
      <c r="B45" s="175" t="s">
        <v>458</v>
      </c>
      <c r="C45" s="279" t="s">
        <v>459</v>
      </c>
      <c r="D45" s="279"/>
      <c r="E45" s="279"/>
    </row>
    <row r="46" spans="1:5" ht="27" customHeight="1" thickBot="1" x14ac:dyDescent="0.3">
      <c r="A46" s="174">
        <v>452</v>
      </c>
      <c r="B46" s="175" t="s">
        <v>460</v>
      </c>
      <c r="C46" s="279" t="s">
        <v>461</v>
      </c>
      <c r="D46" s="279"/>
      <c r="E46" s="279"/>
    </row>
    <row r="47" spans="1:5" ht="62.25" customHeight="1" thickBot="1" x14ac:dyDescent="0.3">
      <c r="A47" s="174">
        <v>452</v>
      </c>
      <c r="B47" s="176" t="s">
        <v>462</v>
      </c>
      <c r="C47" s="280" t="s">
        <v>463</v>
      </c>
      <c r="D47" s="280"/>
      <c r="E47" s="280"/>
    </row>
    <row r="48" spans="1:5" ht="17.25" customHeight="1" thickBot="1" x14ac:dyDescent="0.3">
      <c r="A48" s="174">
        <v>452</v>
      </c>
      <c r="B48" s="177" t="s">
        <v>464</v>
      </c>
      <c r="C48" s="178"/>
      <c r="D48" s="179" t="s">
        <v>465</v>
      </c>
      <c r="E48" s="179"/>
    </row>
    <row r="49" spans="1:5" ht="124.5" customHeight="1" x14ac:dyDescent="0.25">
      <c r="A49" s="278" t="s">
        <v>466</v>
      </c>
      <c r="B49" s="278"/>
      <c r="C49" s="278"/>
      <c r="D49" s="278"/>
      <c r="E49" s="278"/>
    </row>
    <row r="50" spans="1:5" ht="71.25" customHeight="1" x14ac:dyDescent="0.25"/>
  </sheetData>
  <mergeCells count="62">
    <mergeCell ref="B10:C10"/>
    <mergeCell ref="D10:E10"/>
    <mergeCell ref="D1:E1"/>
    <mergeCell ref="D2:E2"/>
    <mergeCell ref="D4:E4"/>
    <mergeCell ref="A8:E8"/>
    <mergeCell ref="A9:E9"/>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C29:E29"/>
    <mergeCell ref="B23:C23"/>
    <mergeCell ref="D23:E23"/>
    <mergeCell ref="B24:C24"/>
    <mergeCell ref="D24:E24"/>
    <mergeCell ref="B25:C25"/>
    <mergeCell ref="D25:E25"/>
    <mergeCell ref="B26:C26"/>
    <mergeCell ref="D26:E26"/>
    <mergeCell ref="B27:C27"/>
    <mergeCell ref="D27:E27"/>
    <mergeCell ref="C28:E28"/>
    <mergeCell ref="C41:E41"/>
    <mergeCell ref="C30:E30"/>
    <mergeCell ref="C31:E31"/>
    <mergeCell ref="C32:E32"/>
    <mergeCell ref="C33:E33"/>
    <mergeCell ref="C34:E34"/>
    <mergeCell ref="C35:E35"/>
    <mergeCell ref="C36:E36"/>
    <mergeCell ref="C37:E37"/>
    <mergeCell ref="C38:E38"/>
    <mergeCell ref="C39:E39"/>
    <mergeCell ref="C40:E40"/>
    <mergeCell ref="A49:E49"/>
    <mergeCell ref="C42:E42"/>
    <mergeCell ref="C43:E43"/>
    <mergeCell ref="C44:E44"/>
    <mergeCell ref="C45:E45"/>
    <mergeCell ref="C46:E46"/>
    <mergeCell ref="C47:E47"/>
  </mergeCells>
  <pageMargins left="0.70866141732283472" right="0.70866141732283472" top="0.74803149606299213" bottom="0.74803149606299213" header="0.31496062992125984" footer="0.31496062992125984"/>
  <pageSetup paperSize="9"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view="pageBreakPreview" zoomScaleNormal="100" zoomScaleSheetLayoutView="100" workbookViewId="0">
      <selection activeCell="C5" sqref="C5"/>
    </sheetView>
  </sheetViews>
  <sheetFormatPr defaultRowHeight="15.75" x14ac:dyDescent="0.25"/>
  <cols>
    <col min="1" max="1" width="6.85546875" style="180" customWidth="1"/>
    <col min="2" max="2" width="22.140625" style="181" customWidth="1"/>
    <col min="3" max="3" width="88.140625" style="181" customWidth="1"/>
    <col min="4" max="4" width="24.85546875" style="181" bestFit="1" customWidth="1"/>
    <col min="5" max="256" width="9.140625" style="181"/>
    <col min="257" max="257" width="6.85546875" style="181" customWidth="1"/>
    <col min="258" max="258" width="22.140625" style="181" customWidth="1"/>
    <col min="259" max="259" width="81.5703125" style="181" customWidth="1"/>
    <col min="260" max="260" width="24.85546875" style="181" bestFit="1" customWidth="1"/>
    <col min="261" max="512" width="9.140625" style="181"/>
    <col min="513" max="513" width="6.85546875" style="181" customWidth="1"/>
    <col min="514" max="514" width="22.140625" style="181" customWidth="1"/>
    <col min="515" max="515" width="81.5703125" style="181" customWidth="1"/>
    <col min="516" max="516" width="24.85546875" style="181" bestFit="1" customWidth="1"/>
    <col min="517" max="768" width="9.140625" style="181"/>
    <col min="769" max="769" width="6.85546875" style="181" customWidth="1"/>
    <col min="770" max="770" width="22.140625" style="181" customWidth="1"/>
    <col min="771" max="771" width="81.5703125" style="181" customWidth="1"/>
    <col min="772" max="772" width="24.85546875" style="181" bestFit="1" customWidth="1"/>
    <col min="773" max="1024" width="9.140625" style="181"/>
    <col min="1025" max="1025" width="6.85546875" style="181" customWidth="1"/>
    <col min="1026" max="1026" width="22.140625" style="181" customWidth="1"/>
    <col min="1027" max="1027" width="81.5703125" style="181" customWidth="1"/>
    <col min="1028" max="1028" width="24.85546875" style="181" bestFit="1" customWidth="1"/>
    <col min="1029" max="1280" width="9.140625" style="181"/>
    <col min="1281" max="1281" width="6.85546875" style="181" customWidth="1"/>
    <col min="1282" max="1282" width="22.140625" style="181" customWidth="1"/>
    <col min="1283" max="1283" width="81.5703125" style="181" customWidth="1"/>
    <col min="1284" max="1284" width="24.85546875" style="181" bestFit="1" customWidth="1"/>
    <col min="1285" max="1536" width="9.140625" style="181"/>
    <col min="1537" max="1537" width="6.85546875" style="181" customWidth="1"/>
    <col min="1538" max="1538" width="22.140625" style="181" customWidth="1"/>
    <col min="1539" max="1539" width="81.5703125" style="181" customWidth="1"/>
    <col min="1540" max="1540" width="24.85546875" style="181" bestFit="1" customWidth="1"/>
    <col min="1541" max="1792" width="9.140625" style="181"/>
    <col min="1793" max="1793" width="6.85546875" style="181" customWidth="1"/>
    <col min="1794" max="1794" width="22.140625" style="181" customWidth="1"/>
    <col min="1795" max="1795" width="81.5703125" style="181" customWidth="1"/>
    <col min="1796" max="1796" width="24.85546875" style="181" bestFit="1" customWidth="1"/>
    <col min="1797" max="2048" width="9.140625" style="181"/>
    <col min="2049" max="2049" width="6.85546875" style="181" customWidth="1"/>
    <col min="2050" max="2050" width="22.140625" style="181" customWidth="1"/>
    <col min="2051" max="2051" width="81.5703125" style="181" customWidth="1"/>
    <col min="2052" max="2052" width="24.85546875" style="181" bestFit="1" customWidth="1"/>
    <col min="2053" max="2304" width="9.140625" style="181"/>
    <col min="2305" max="2305" width="6.85546875" style="181" customWidth="1"/>
    <col min="2306" max="2306" width="22.140625" style="181" customWidth="1"/>
    <col min="2307" max="2307" width="81.5703125" style="181" customWidth="1"/>
    <col min="2308" max="2308" width="24.85546875" style="181" bestFit="1" customWidth="1"/>
    <col min="2309" max="2560" width="9.140625" style="181"/>
    <col min="2561" max="2561" width="6.85546875" style="181" customWidth="1"/>
    <col min="2562" max="2562" width="22.140625" style="181" customWidth="1"/>
    <col min="2563" max="2563" width="81.5703125" style="181" customWidth="1"/>
    <col min="2564" max="2564" width="24.85546875" style="181" bestFit="1" customWidth="1"/>
    <col min="2565" max="2816" width="9.140625" style="181"/>
    <col min="2817" max="2817" width="6.85546875" style="181" customWidth="1"/>
    <col min="2818" max="2818" width="22.140625" style="181" customWidth="1"/>
    <col min="2819" max="2819" width="81.5703125" style="181" customWidth="1"/>
    <col min="2820" max="2820" width="24.85546875" style="181" bestFit="1" customWidth="1"/>
    <col min="2821" max="3072" width="9.140625" style="181"/>
    <col min="3073" max="3073" width="6.85546875" style="181" customWidth="1"/>
    <col min="3074" max="3074" width="22.140625" style="181" customWidth="1"/>
    <col min="3075" max="3075" width="81.5703125" style="181" customWidth="1"/>
    <col min="3076" max="3076" width="24.85546875" style="181" bestFit="1" customWidth="1"/>
    <col min="3077" max="3328" width="9.140625" style="181"/>
    <col min="3329" max="3329" width="6.85546875" style="181" customWidth="1"/>
    <col min="3330" max="3330" width="22.140625" style="181" customWidth="1"/>
    <col min="3331" max="3331" width="81.5703125" style="181" customWidth="1"/>
    <col min="3332" max="3332" width="24.85546875" style="181" bestFit="1" customWidth="1"/>
    <col min="3333" max="3584" width="9.140625" style="181"/>
    <col min="3585" max="3585" width="6.85546875" style="181" customWidth="1"/>
    <col min="3586" max="3586" width="22.140625" style="181" customWidth="1"/>
    <col min="3587" max="3587" width="81.5703125" style="181" customWidth="1"/>
    <col min="3588" max="3588" width="24.85546875" style="181" bestFit="1" customWidth="1"/>
    <col min="3589" max="3840" width="9.140625" style="181"/>
    <col min="3841" max="3841" width="6.85546875" style="181" customWidth="1"/>
    <col min="3842" max="3842" width="22.140625" style="181" customWidth="1"/>
    <col min="3843" max="3843" width="81.5703125" style="181" customWidth="1"/>
    <col min="3844" max="3844" width="24.85546875" style="181" bestFit="1" customWidth="1"/>
    <col min="3845" max="4096" width="9.140625" style="181"/>
    <col min="4097" max="4097" width="6.85546875" style="181" customWidth="1"/>
    <col min="4098" max="4098" width="22.140625" style="181" customWidth="1"/>
    <col min="4099" max="4099" width="81.5703125" style="181" customWidth="1"/>
    <col min="4100" max="4100" width="24.85546875" style="181" bestFit="1" customWidth="1"/>
    <col min="4101" max="4352" width="9.140625" style="181"/>
    <col min="4353" max="4353" width="6.85546875" style="181" customWidth="1"/>
    <col min="4354" max="4354" width="22.140625" style="181" customWidth="1"/>
    <col min="4355" max="4355" width="81.5703125" style="181" customWidth="1"/>
    <col min="4356" max="4356" width="24.85546875" style="181" bestFit="1" customWidth="1"/>
    <col min="4357" max="4608" width="9.140625" style="181"/>
    <col min="4609" max="4609" width="6.85546875" style="181" customWidth="1"/>
    <col min="4610" max="4610" width="22.140625" style="181" customWidth="1"/>
    <col min="4611" max="4611" width="81.5703125" style="181" customWidth="1"/>
    <col min="4612" max="4612" width="24.85546875" style="181" bestFit="1" customWidth="1"/>
    <col min="4613" max="4864" width="9.140625" style="181"/>
    <col min="4865" max="4865" width="6.85546875" style="181" customWidth="1"/>
    <col min="4866" max="4866" width="22.140625" style="181" customWidth="1"/>
    <col min="4867" max="4867" width="81.5703125" style="181" customWidth="1"/>
    <col min="4868" max="4868" width="24.85546875" style="181" bestFit="1" customWidth="1"/>
    <col min="4869" max="5120" width="9.140625" style="181"/>
    <col min="5121" max="5121" width="6.85546875" style="181" customWidth="1"/>
    <col min="5122" max="5122" width="22.140625" style="181" customWidth="1"/>
    <col min="5123" max="5123" width="81.5703125" style="181" customWidth="1"/>
    <col min="5124" max="5124" width="24.85546875" style="181" bestFit="1" customWidth="1"/>
    <col min="5125" max="5376" width="9.140625" style="181"/>
    <col min="5377" max="5377" width="6.85546875" style="181" customWidth="1"/>
    <col min="5378" max="5378" width="22.140625" style="181" customWidth="1"/>
    <col min="5379" max="5379" width="81.5703125" style="181" customWidth="1"/>
    <col min="5380" max="5380" width="24.85546875" style="181" bestFit="1" customWidth="1"/>
    <col min="5381" max="5632" width="9.140625" style="181"/>
    <col min="5633" max="5633" width="6.85546875" style="181" customWidth="1"/>
    <col min="5634" max="5634" width="22.140625" style="181" customWidth="1"/>
    <col min="5635" max="5635" width="81.5703125" style="181" customWidth="1"/>
    <col min="5636" max="5636" width="24.85546875" style="181" bestFit="1" customWidth="1"/>
    <col min="5637" max="5888" width="9.140625" style="181"/>
    <col min="5889" max="5889" width="6.85546875" style="181" customWidth="1"/>
    <col min="5890" max="5890" width="22.140625" style="181" customWidth="1"/>
    <col min="5891" max="5891" width="81.5703125" style="181" customWidth="1"/>
    <col min="5892" max="5892" width="24.85546875" style="181" bestFit="1" customWidth="1"/>
    <col min="5893" max="6144" width="9.140625" style="181"/>
    <col min="6145" max="6145" width="6.85546875" style="181" customWidth="1"/>
    <col min="6146" max="6146" width="22.140625" style="181" customWidth="1"/>
    <col min="6147" max="6147" width="81.5703125" style="181" customWidth="1"/>
    <col min="6148" max="6148" width="24.85546875" style="181" bestFit="1" customWidth="1"/>
    <col min="6149" max="6400" width="9.140625" style="181"/>
    <col min="6401" max="6401" width="6.85546875" style="181" customWidth="1"/>
    <col min="6402" max="6402" width="22.140625" style="181" customWidth="1"/>
    <col min="6403" max="6403" width="81.5703125" style="181" customWidth="1"/>
    <col min="6404" max="6404" width="24.85546875" style="181" bestFit="1" customWidth="1"/>
    <col min="6405" max="6656" width="9.140625" style="181"/>
    <col min="6657" max="6657" width="6.85546875" style="181" customWidth="1"/>
    <col min="6658" max="6658" width="22.140625" style="181" customWidth="1"/>
    <col min="6659" max="6659" width="81.5703125" style="181" customWidth="1"/>
    <col min="6660" max="6660" width="24.85546875" style="181" bestFit="1" customWidth="1"/>
    <col min="6661" max="6912" width="9.140625" style="181"/>
    <col min="6913" max="6913" width="6.85546875" style="181" customWidth="1"/>
    <col min="6914" max="6914" width="22.140625" style="181" customWidth="1"/>
    <col min="6915" max="6915" width="81.5703125" style="181" customWidth="1"/>
    <col min="6916" max="6916" width="24.85546875" style="181" bestFit="1" customWidth="1"/>
    <col min="6917" max="7168" width="9.140625" style="181"/>
    <col min="7169" max="7169" width="6.85546875" style="181" customWidth="1"/>
    <col min="7170" max="7170" width="22.140625" style="181" customWidth="1"/>
    <col min="7171" max="7171" width="81.5703125" style="181" customWidth="1"/>
    <col min="7172" max="7172" width="24.85546875" style="181" bestFit="1" customWidth="1"/>
    <col min="7173" max="7424" width="9.140625" style="181"/>
    <col min="7425" max="7425" width="6.85546875" style="181" customWidth="1"/>
    <col min="7426" max="7426" width="22.140625" style="181" customWidth="1"/>
    <col min="7427" max="7427" width="81.5703125" style="181" customWidth="1"/>
    <col min="7428" max="7428" width="24.85546875" style="181" bestFit="1" customWidth="1"/>
    <col min="7429" max="7680" width="9.140625" style="181"/>
    <col min="7681" max="7681" width="6.85546875" style="181" customWidth="1"/>
    <col min="7682" max="7682" width="22.140625" style="181" customWidth="1"/>
    <col min="7683" max="7683" width="81.5703125" style="181" customWidth="1"/>
    <col min="7684" max="7684" width="24.85546875" style="181" bestFit="1" customWidth="1"/>
    <col min="7685" max="7936" width="9.140625" style="181"/>
    <col min="7937" max="7937" width="6.85546875" style="181" customWidth="1"/>
    <col min="7938" max="7938" width="22.140625" style="181" customWidth="1"/>
    <col min="7939" max="7939" width="81.5703125" style="181" customWidth="1"/>
    <col min="7940" max="7940" width="24.85546875" style="181" bestFit="1" customWidth="1"/>
    <col min="7941" max="8192" width="9.140625" style="181"/>
    <col min="8193" max="8193" width="6.85546875" style="181" customWidth="1"/>
    <col min="8194" max="8194" width="22.140625" style="181" customWidth="1"/>
    <col min="8195" max="8195" width="81.5703125" style="181" customWidth="1"/>
    <col min="8196" max="8196" width="24.85546875" style="181" bestFit="1" customWidth="1"/>
    <col min="8197" max="8448" width="9.140625" style="181"/>
    <col min="8449" max="8449" width="6.85546875" style="181" customWidth="1"/>
    <col min="8450" max="8450" width="22.140625" style="181" customWidth="1"/>
    <col min="8451" max="8451" width="81.5703125" style="181" customWidth="1"/>
    <col min="8452" max="8452" width="24.85546875" style="181" bestFit="1" customWidth="1"/>
    <col min="8453" max="8704" width="9.140625" style="181"/>
    <col min="8705" max="8705" width="6.85546875" style="181" customWidth="1"/>
    <col min="8706" max="8706" width="22.140625" style="181" customWidth="1"/>
    <col min="8707" max="8707" width="81.5703125" style="181" customWidth="1"/>
    <col min="8708" max="8708" width="24.85546875" style="181" bestFit="1" customWidth="1"/>
    <col min="8709" max="8960" width="9.140625" style="181"/>
    <col min="8961" max="8961" width="6.85546875" style="181" customWidth="1"/>
    <col min="8962" max="8962" width="22.140625" style="181" customWidth="1"/>
    <col min="8963" max="8963" width="81.5703125" style="181" customWidth="1"/>
    <col min="8964" max="8964" width="24.85546875" style="181" bestFit="1" customWidth="1"/>
    <col min="8965" max="9216" width="9.140625" style="181"/>
    <col min="9217" max="9217" width="6.85546875" style="181" customWidth="1"/>
    <col min="9218" max="9218" width="22.140625" style="181" customWidth="1"/>
    <col min="9219" max="9219" width="81.5703125" style="181" customWidth="1"/>
    <col min="9220" max="9220" width="24.85546875" style="181" bestFit="1" customWidth="1"/>
    <col min="9221" max="9472" width="9.140625" style="181"/>
    <col min="9473" max="9473" width="6.85546875" style="181" customWidth="1"/>
    <col min="9474" max="9474" width="22.140625" style="181" customWidth="1"/>
    <col min="9475" max="9475" width="81.5703125" style="181" customWidth="1"/>
    <col min="9476" max="9476" width="24.85546875" style="181" bestFit="1" customWidth="1"/>
    <col min="9477" max="9728" width="9.140625" style="181"/>
    <col min="9729" max="9729" width="6.85546875" style="181" customWidth="1"/>
    <col min="9730" max="9730" width="22.140625" style="181" customWidth="1"/>
    <col min="9731" max="9731" width="81.5703125" style="181" customWidth="1"/>
    <col min="9732" max="9732" width="24.85546875" style="181" bestFit="1" customWidth="1"/>
    <col min="9733" max="9984" width="9.140625" style="181"/>
    <col min="9985" max="9985" width="6.85546875" style="181" customWidth="1"/>
    <col min="9986" max="9986" width="22.140625" style="181" customWidth="1"/>
    <col min="9987" max="9987" width="81.5703125" style="181" customWidth="1"/>
    <col min="9988" max="9988" width="24.85546875" style="181" bestFit="1" customWidth="1"/>
    <col min="9989" max="10240" width="9.140625" style="181"/>
    <col min="10241" max="10241" width="6.85546875" style="181" customWidth="1"/>
    <col min="10242" max="10242" width="22.140625" style="181" customWidth="1"/>
    <col min="10243" max="10243" width="81.5703125" style="181" customWidth="1"/>
    <col min="10244" max="10244" width="24.85546875" style="181" bestFit="1" customWidth="1"/>
    <col min="10245" max="10496" width="9.140625" style="181"/>
    <col min="10497" max="10497" width="6.85546875" style="181" customWidth="1"/>
    <col min="10498" max="10498" width="22.140625" style="181" customWidth="1"/>
    <col min="10499" max="10499" width="81.5703125" style="181" customWidth="1"/>
    <col min="10500" max="10500" width="24.85546875" style="181" bestFit="1" customWidth="1"/>
    <col min="10501" max="10752" width="9.140625" style="181"/>
    <col min="10753" max="10753" width="6.85546875" style="181" customWidth="1"/>
    <col min="10754" max="10754" width="22.140625" style="181" customWidth="1"/>
    <col min="10755" max="10755" width="81.5703125" style="181" customWidth="1"/>
    <col min="10756" max="10756" width="24.85546875" style="181" bestFit="1" customWidth="1"/>
    <col min="10757" max="11008" width="9.140625" style="181"/>
    <col min="11009" max="11009" width="6.85546875" style="181" customWidth="1"/>
    <col min="11010" max="11010" width="22.140625" style="181" customWidth="1"/>
    <col min="11011" max="11011" width="81.5703125" style="181" customWidth="1"/>
    <col min="11012" max="11012" width="24.85546875" style="181" bestFit="1" customWidth="1"/>
    <col min="11013" max="11264" width="9.140625" style="181"/>
    <col min="11265" max="11265" width="6.85546875" style="181" customWidth="1"/>
    <col min="11266" max="11266" width="22.140625" style="181" customWidth="1"/>
    <col min="11267" max="11267" width="81.5703125" style="181" customWidth="1"/>
    <col min="11268" max="11268" width="24.85546875" style="181" bestFit="1" customWidth="1"/>
    <col min="11269" max="11520" width="9.140625" style="181"/>
    <col min="11521" max="11521" width="6.85546875" style="181" customWidth="1"/>
    <col min="11522" max="11522" width="22.140625" style="181" customWidth="1"/>
    <col min="11523" max="11523" width="81.5703125" style="181" customWidth="1"/>
    <col min="11524" max="11524" width="24.85546875" style="181" bestFit="1" customWidth="1"/>
    <col min="11525" max="11776" width="9.140625" style="181"/>
    <col min="11777" max="11777" width="6.85546875" style="181" customWidth="1"/>
    <col min="11778" max="11778" width="22.140625" style="181" customWidth="1"/>
    <col min="11779" max="11779" width="81.5703125" style="181" customWidth="1"/>
    <col min="11780" max="11780" width="24.85546875" style="181" bestFit="1" customWidth="1"/>
    <col min="11781" max="12032" width="9.140625" style="181"/>
    <col min="12033" max="12033" width="6.85546875" style="181" customWidth="1"/>
    <col min="12034" max="12034" width="22.140625" style="181" customWidth="1"/>
    <col min="12035" max="12035" width="81.5703125" style="181" customWidth="1"/>
    <col min="12036" max="12036" width="24.85546875" style="181" bestFit="1" customWidth="1"/>
    <col min="12037" max="12288" width="9.140625" style="181"/>
    <col min="12289" max="12289" width="6.85546875" style="181" customWidth="1"/>
    <col min="12290" max="12290" width="22.140625" style="181" customWidth="1"/>
    <col min="12291" max="12291" width="81.5703125" style="181" customWidth="1"/>
    <col min="12292" max="12292" width="24.85546875" style="181" bestFit="1" customWidth="1"/>
    <col min="12293" max="12544" width="9.140625" style="181"/>
    <col min="12545" max="12545" width="6.85546875" style="181" customWidth="1"/>
    <col min="12546" max="12546" width="22.140625" style="181" customWidth="1"/>
    <col min="12547" max="12547" width="81.5703125" style="181" customWidth="1"/>
    <col min="12548" max="12548" width="24.85546875" style="181" bestFit="1" customWidth="1"/>
    <col min="12549" max="12800" width="9.140625" style="181"/>
    <col min="12801" max="12801" width="6.85546875" style="181" customWidth="1"/>
    <col min="12802" max="12802" width="22.140625" style="181" customWidth="1"/>
    <col min="12803" max="12803" width="81.5703125" style="181" customWidth="1"/>
    <col min="12804" max="12804" width="24.85546875" style="181" bestFit="1" customWidth="1"/>
    <col min="12805" max="13056" width="9.140625" style="181"/>
    <col min="13057" max="13057" width="6.85546875" style="181" customWidth="1"/>
    <col min="13058" max="13058" width="22.140625" style="181" customWidth="1"/>
    <col min="13059" max="13059" width="81.5703125" style="181" customWidth="1"/>
    <col min="13060" max="13060" width="24.85546875" style="181" bestFit="1" customWidth="1"/>
    <col min="13061" max="13312" width="9.140625" style="181"/>
    <col min="13313" max="13313" width="6.85546875" style="181" customWidth="1"/>
    <col min="13314" max="13314" width="22.140625" style="181" customWidth="1"/>
    <col min="13315" max="13315" width="81.5703125" style="181" customWidth="1"/>
    <col min="13316" max="13316" width="24.85546875" style="181" bestFit="1" customWidth="1"/>
    <col min="13317" max="13568" width="9.140625" style="181"/>
    <col min="13569" max="13569" width="6.85546875" style="181" customWidth="1"/>
    <col min="13570" max="13570" width="22.140625" style="181" customWidth="1"/>
    <col min="13571" max="13571" width="81.5703125" style="181" customWidth="1"/>
    <col min="13572" max="13572" width="24.85546875" style="181" bestFit="1" customWidth="1"/>
    <col min="13573" max="13824" width="9.140625" style="181"/>
    <col min="13825" max="13825" width="6.85546875" style="181" customWidth="1"/>
    <col min="13826" max="13826" width="22.140625" style="181" customWidth="1"/>
    <col min="13827" max="13827" width="81.5703125" style="181" customWidth="1"/>
    <col min="13828" max="13828" width="24.85546875" style="181" bestFit="1" customWidth="1"/>
    <col min="13829" max="14080" width="9.140625" style="181"/>
    <col min="14081" max="14081" width="6.85546875" style="181" customWidth="1"/>
    <col min="14082" max="14082" width="22.140625" style="181" customWidth="1"/>
    <col min="14083" max="14083" width="81.5703125" style="181" customWidth="1"/>
    <col min="14084" max="14084" width="24.85546875" style="181" bestFit="1" customWidth="1"/>
    <col min="14085" max="14336" width="9.140625" style="181"/>
    <col min="14337" max="14337" width="6.85546875" style="181" customWidth="1"/>
    <col min="14338" max="14338" width="22.140625" style="181" customWidth="1"/>
    <col min="14339" max="14339" width="81.5703125" style="181" customWidth="1"/>
    <col min="14340" max="14340" width="24.85546875" style="181" bestFit="1" customWidth="1"/>
    <col min="14341" max="14592" width="9.140625" style="181"/>
    <col min="14593" max="14593" width="6.85546875" style="181" customWidth="1"/>
    <col min="14594" max="14594" width="22.140625" style="181" customWidth="1"/>
    <col min="14595" max="14595" width="81.5703125" style="181" customWidth="1"/>
    <col min="14596" max="14596" width="24.85546875" style="181" bestFit="1" customWidth="1"/>
    <col min="14597" max="14848" width="9.140625" style="181"/>
    <col min="14849" max="14849" width="6.85546875" style="181" customWidth="1"/>
    <col min="14850" max="14850" width="22.140625" style="181" customWidth="1"/>
    <col min="14851" max="14851" width="81.5703125" style="181" customWidth="1"/>
    <col min="14852" max="14852" width="24.85546875" style="181" bestFit="1" customWidth="1"/>
    <col min="14853" max="15104" width="9.140625" style="181"/>
    <col min="15105" max="15105" width="6.85546875" style="181" customWidth="1"/>
    <col min="15106" max="15106" width="22.140625" style="181" customWidth="1"/>
    <col min="15107" max="15107" width="81.5703125" style="181" customWidth="1"/>
    <col min="15108" max="15108" width="24.85546875" style="181" bestFit="1" customWidth="1"/>
    <col min="15109" max="15360" width="9.140625" style="181"/>
    <col min="15361" max="15361" width="6.85546875" style="181" customWidth="1"/>
    <col min="15362" max="15362" width="22.140625" style="181" customWidth="1"/>
    <col min="15363" max="15363" width="81.5703125" style="181" customWidth="1"/>
    <col min="15364" max="15364" width="24.85546875" style="181" bestFit="1" customWidth="1"/>
    <col min="15365" max="15616" width="9.140625" style="181"/>
    <col min="15617" max="15617" width="6.85546875" style="181" customWidth="1"/>
    <col min="15618" max="15618" width="22.140625" style="181" customWidth="1"/>
    <col min="15619" max="15619" width="81.5703125" style="181" customWidth="1"/>
    <col min="15620" max="15620" width="24.85546875" style="181" bestFit="1" customWidth="1"/>
    <col min="15621" max="15872" width="9.140625" style="181"/>
    <col min="15873" max="15873" width="6.85546875" style="181" customWidth="1"/>
    <col min="15874" max="15874" width="22.140625" style="181" customWidth="1"/>
    <col min="15875" max="15875" width="81.5703125" style="181" customWidth="1"/>
    <col min="15876" max="15876" width="24.85546875" style="181" bestFit="1" customWidth="1"/>
    <col min="15877" max="16128" width="9.140625" style="181"/>
    <col min="16129" max="16129" width="6.85546875" style="181" customWidth="1"/>
    <col min="16130" max="16130" width="22.140625" style="181" customWidth="1"/>
    <col min="16131" max="16131" width="81.5703125" style="181" customWidth="1"/>
    <col min="16132" max="16132" width="24.85546875" style="181" bestFit="1" customWidth="1"/>
    <col min="16133" max="16384" width="9.140625" style="181"/>
  </cols>
  <sheetData>
    <row r="1" spans="1:4" x14ac:dyDescent="0.25">
      <c r="C1" s="247" t="s">
        <v>535</v>
      </c>
    </row>
    <row r="2" spans="1:4" x14ac:dyDescent="0.25">
      <c r="C2" s="248" t="s">
        <v>467</v>
      </c>
      <c r="D2" s="190"/>
    </row>
    <row r="3" spans="1:4" x14ac:dyDescent="0.25">
      <c r="C3" s="247" t="s">
        <v>468</v>
      </c>
    </row>
    <row r="4" spans="1:4" x14ac:dyDescent="0.25">
      <c r="C4" s="247" t="s">
        <v>469</v>
      </c>
    </row>
    <row r="5" spans="1:4" x14ac:dyDescent="0.25">
      <c r="C5" s="189" t="s">
        <v>548</v>
      </c>
    </row>
    <row r="6" spans="1:4" x14ac:dyDescent="0.25">
      <c r="A6" s="182"/>
      <c r="B6" s="183"/>
      <c r="C6" s="183"/>
    </row>
    <row r="7" spans="1:4" ht="43.5" customHeight="1" x14ac:dyDescent="0.25">
      <c r="A7" s="304" t="s">
        <v>470</v>
      </c>
      <c r="B7" s="304"/>
      <c r="C7" s="304"/>
    </row>
    <row r="8" spans="1:4" s="184" customFormat="1" x14ac:dyDescent="0.25">
      <c r="A8" s="209"/>
      <c r="B8" s="210"/>
      <c r="C8" s="210"/>
    </row>
    <row r="9" spans="1:4" ht="51" x14ac:dyDescent="0.25">
      <c r="A9" s="211" t="s">
        <v>409</v>
      </c>
      <c r="B9" s="212" t="s">
        <v>236</v>
      </c>
      <c r="C9" s="212" t="s">
        <v>471</v>
      </c>
      <c r="D9" s="185"/>
    </row>
    <row r="10" spans="1:4" hidden="1" x14ac:dyDescent="0.25">
      <c r="A10" s="211"/>
      <c r="B10" s="212"/>
      <c r="C10" s="212"/>
      <c r="D10" s="185"/>
    </row>
    <row r="11" spans="1:4" ht="26.25" hidden="1" x14ac:dyDescent="0.25">
      <c r="A11" s="211" t="s">
        <v>472</v>
      </c>
      <c r="B11" s="212"/>
      <c r="C11" s="212" t="s">
        <v>473</v>
      </c>
      <c r="D11" s="185"/>
    </row>
    <row r="12" spans="1:4" ht="26.25" hidden="1" x14ac:dyDescent="0.25">
      <c r="A12" s="213" t="s">
        <v>472</v>
      </c>
      <c r="B12" s="214" t="s">
        <v>474</v>
      </c>
      <c r="C12" s="215" t="s">
        <v>475</v>
      </c>
      <c r="D12" s="185"/>
    </row>
    <row r="13" spans="1:4" hidden="1" x14ac:dyDescent="0.25">
      <c r="A13" s="211" t="s">
        <v>476</v>
      </c>
      <c r="B13" s="305" t="s">
        <v>477</v>
      </c>
      <c r="C13" s="306"/>
      <c r="D13" s="186"/>
    </row>
    <row r="14" spans="1:4" ht="26.25" x14ac:dyDescent="0.25">
      <c r="A14" s="213" t="s">
        <v>145</v>
      </c>
      <c r="B14" s="214" t="s">
        <v>478</v>
      </c>
      <c r="C14" s="216" t="s">
        <v>479</v>
      </c>
    </row>
    <row r="15" spans="1:4" ht="26.25" x14ac:dyDescent="0.25">
      <c r="A15" s="213" t="s">
        <v>145</v>
      </c>
      <c r="B15" s="214" t="s">
        <v>480</v>
      </c>
      <c r="C15" s="216" t="s">
        <v>481</v>
      </c>
    </row>
    <row r="16" spans="1:4" ht="26.25" x14ac:dyDescent="0.25">
      <c r="A16" s="213" t="s">
        <v>145</v>
      </c>
      <c r="B16" s="214" t="s">
        <v>482</v>
      </c>
      <c r="C16" s="216" t="s">
        <v>483</v>
      </c>
    </row>
    <row r="17" spans="1:3" ht="26.25" x14ac:dyDescent="0.25">
      <c r="A17" s="213" t="s">
        <v>145</v>
      </c>
      <c r="B17" s="214" t="s">
        <v>484</v>
      </c>
      <c r="C17" s="216" t="s">
        <v>485</v>
      </c>
    </row>
    <row r="18" spans="1:3" x14ac:dyDescent="0.25">
      <c r="A18" s="213" t="s">
        <v>145</v>
      </c>
      <c r="B18" s="214" t="s">
        <v>486</v>
      </c>
      <c r="C18" s="216" t="s">
        <v>487</v>
      </c>
    </row>
    <row r="19" spans="1:3" x14ac:dyDescent="0.25">
      <c r="A19" s="213" t="s">
        <v>145</v>
      </c>
      <c r="B19" s="214" t="s">
        <v>488</v>
      </c>
      <c r="C19" s="216" t="s">
        <v>215</v>
      </c>
    </row>
    <row r="20" spans="1:3" ht="51.75" x14ac:dyDescent="0.25">
      <c r="A20" s="213" t="s">
        <v>145</v>
      </c>
      <c r="B20" s="214" t="s">
        <v>489</v>
      </c>
      <c r="C20" s="216" t="s">
        <v>490</v>
      </c>
    </row>
    <row r="21" spans="1:3" ht="26.25" x14ac:dyDescent="0.25">
      <c r="A21" s="213" t="s">
        <v>145</v>
      </c>
      <c r="B21" s="214" t="s">
        <v>491</v>
      </c>
      <c r="C21" s="216" t="s">
        <v>492</v>
      </c>
    </row>
    <row r="22" spans="1:3" x14ac:dyDescent="0.25">
      <c r="A22" s="213" t="s">
        <v>145</v>
      </c>
      <c r="B22" s="214" t="s">
        <v>493</v>
      </c>
      <c r="C22" s="216" t="s">
        <v>494</v>
      </c>
    </row>
    <row r="23" spans="1:3" ht="26.25" x14ac:dyDescent="0.25">
      <c r="A23" s="213" t="s">
        <v>145</v>
      </c>
      <c r="B23" s="214" t="s">
        <v>495</v>
      </c>
      <c r="C23" s="216" t="s">
        <v>496</v>
      </c>
    </row>
  </sheetData>
  <mergeCells count="2">
    <mergeCell ref="A7:C7"/>
    <mergeCell ref="B13:C13"/>
  </mergeCell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view="pageBreakPreview" topLeftCell="B2" zoomScaleNormal="100" zoomScaleSheetLayoutView="100" workbookViewId="0">
      <selection activeCell="I6" sqref="I6"/>
    </sheetView>
  </sheetViews>
  <sheetFormatPr defaultRowHeight="15" x14ac:dyDescent="0.25"/>
  <cols>
    <col min="1" max="1" width="7" style="204" hidden="1" customWidth="1"/>
    <col min="2" max="2" width="40.140625" style="200" customWidth="1"/>
    <col min="3" max="3" width="5.85546875" style="204" customWidth="1"/>
    <col min="4" max="4" width="4" style="204" customWidth="1"/>
    <col min="5" max="5" width="3.42578125" style="204" customWidth="1"/>
    <col min="6" max="6" width="9.140625" style="204"/>
    <col min="7" max="7" width="4.7109375" style="204" customWidth="1"/>
    <col min="8" max="8" width="11" style="201" hidden="1" customWidth="1"/>
    <col min="9" max="9" width="27.85546875" style="198" customWidth="1"/>
    <col min="10" max="11" width="9.5703125" style="198" hidden="1" customWidth="1"/>
    <col min="12" max="13" width="11" style="201" hidden="1" customWidth="1"/>
    <col min="14" max="256" width="9.140625" style="188"/>
    <col min="257" max="257" width="0" style="188" hidden="1" customWidth="1"/>
    <col min="258" max="258" width="40.140625" style="188" customWidth="1"/>
    <col min="259" max="259" width="5.85546875" style="188" customWidth="1"/>
    <col min="260" max="260" width="4" style="188" customWidth="1"/>
    <col min="261" max="261" width="3.42578125" style="188" customWidth="1"/>
    <col min="262" max="262" width="9.140625" style="188"/>
    <col min="263" max="263" width="4.7109375" style="188" customWidth="1"/>
    <col min="264" max="264" width="0" style="188" hidden="1" customWidth="1"/>
    <col min="265" max="265" width="11" style="188" customWidth="1"/>
    <col min="266" max="269" width="0" style="188" hidden="1" customWidth="1"/>
    <col min="270" max="512" width="9.140625" style="188"/>
    <col min="513" max="513" width="0" style="188" hidden="1" customWidth="1"/>
    <col min="514" max="514" width="40.140625" style="188" customWidth="1"/>
    <col min="515" max="515" width="5.85546875" style="188" customWidth="1"/>
    <col min="516" max="516" width="4" style="188" customWidth="1"/>
    <col min="517" max="517" width="3.42578125" style="188" customWidth="1"/>
    <col min="518" max="518" width="9.140625" style="188"/>
    <col min="519" max="519" width="4.7109375" style="188" customWidth="1"/>
    <col min="520" max="520" width="0" style="188" hidden="1" customWidth="1"/>
    <col min="521" max="521" width="11" style="188" customWidth="1"/>
    <col min="522" max="525" width="0" style="188" hidden="1" customWidth="1"/>
    <col min="526" max="768" width="9.140625" style="188"/>
    <col min="769" max="769" width="0" style="188" hidden="1" customWidth="1"/>
    <col min="770" max="770" width="40.140625" style="188" customWidth="1"/>
    <col min="771" max="771" width="5.85546875" style="188" customWidth="1"/>
    <col min="772" max="772" width="4" style="188" customWidth="1"/>
    <col min="773" max="773" width="3.42578125" style="188" customWidth="1"/>
    <col min="774" max="774" width="9.140625" style="188"/>
    <col min="775" max="775" width="4.7109375" style="188" customWidth="1"/>
    <col min="776" max="776" width="0" style="188" hidden="1" customWidth="1"/>
    <col min="777" max="777" width="11" style="188" customWidth="1"/>
    <col min="778" max="781" width="0" style="188" hidden="1" customWidth="1"/>
    <col min="782" max="1024" width="9.140625" style="188"/>
    <col min="1025" max="1025" width="0" style="188" hidden="1" customWidth="1"/>
    <col min="1026" max="1026" width="40.140625" style="188" customWidth="1"/>
    <col min="1027" max="1027" width="5.85546875" style="188" customWidth="1"/>
    <col min="1028" max="1028" width="4" style="188" customWidth="1"/>
    <col min="1029" max="1029" width="3.42578125" style="188" customWidth="1"/>
    <col min="1030" max="1030" width="9.140625" style="188"/>
    <col min="1031" max="1031" width="4.7109375" style="188" customWidth="1"/>
    <col min="1032" max="1032" width="0" style="188" hidden="1" customWidth="1"/>
    <col min="1033" max="1033" width="11" style="188" customWidth="1"/>
    <col min="1034" max="1037" width="0" style="188" hidden="1" customWidth="1"/>
    <col min="1038" max="1280" width="9.140625" style="188"/>
    <col min="1281" max="1281" width="0" style="188" hidden="1" customWidth="1"/>
    <col min="1282" max="1282" width="40.140625" style="188" customWidth="1"/>
    <col min="1283" max="1283" width="5.85546875" style="188" customWidth="1"/>
    <col min="1284" max="1284" width="4" style="188" customWidth="1"/>
    <col min="1285" max="1285" width="3.42578125" style="188" customWidth="1"/>
    <col min="1286" max="1286" width="9.140625" style="188"/>
    <col min="1287" max="1287" width="4.7109375" style="188" customWidth="1"/>
    <col min="1288" max="1288" width="0" style="188" hidden="1" customWidth="1"/>
    <col min="1289" max="1289" width="11" style="188" customWidth="1"/>
    <col min="1290" max="1293" width="0" style="188" hidden="1" customWidth="1"/>
    <col min="1294" max="1536" width="9.140625" style="188"/>
    <col min="1537" max="1537" width="0" style="188" hidden="1" customWidth="1"/>
    <col min="1538" max="1538" width="40.140625" style="188" customWidth="1"/>
    <col min="1539" max="1539" width="5.85546875" style="188" customWidth="1"/>
    <col min="1540" max="1540" width="4" style="188" customWidth="1"/>
    <col min="1541" max="1541" width="3.42578125" style="188" customWidth="1"/>
    <col min="1542" max="1542" width="9.140625" style="188"/>
    <col min="1543" max="1543" width="4.7109375" style="188" customWidth="1"/>
    <col min="1544" max="1544" width="0" style="188" hidden="1" customWidth="1"/>
    <col min="1545" max="1545" width="11" style="188" customWidth="1"/>
    <col min="1546" max="1549" width="0" style="188" hidden="1" customWidth="1"/>
    <col min="1550" max="1792" width="9.140625" style="188"/>
    <col min="1793" max="1793" width="0" style="188" hidden="1" customWidth="1"/>
    <col min="1794" max="1794" width="40.140625" style="188" customWidth="1"/>
    <col min="1795" max="1795" width="5.85546875" style="188" customWidth="1"/>
    <col min="1796" max="1796" width="4" style="188" customWidth="1"/>
    <col min="1797" max="1797" width="3.42578125" style="188" customWidth="1"/>
    <col min="1798" max="1798" width="9.140625" style="188"/>
    <col min="1799" max="1799" width="4.7109375" style="188" customWidth="1"/>
    <col min="1800" max="1800" width="0" style="188" hidden="1" customWidth="1"/>
    <col min="1801" max="1801" width="11" style="188" customWidth="1"/>
    <col min="1802" max="1805" width="0" style="188" hidden="1" customWidth="1"/>
    <col min="1806" max="2048" width="9.140625" style="188"/>
    <col min="2049" max="2049" width="0" style="188" hidden="1" customWidth="1"/>
    <col min="2050" max="2050" width="40.140625" style="188" customWidth="1"/>
    <col min="2051" max="2051" width="5.85546875" style="188" customWidth="1"/>
    <col min="2052" max="2052" width="4" style="188" customWidth="1"/>
    <col min="2053" max="2053" width="3.42578125" style="188" customWidth="1"/>
    <col min="2054" max="2054" width="9.140625" style="188"/>
    <col min="2055" max="2055" width="4.7109375" style="188" customWidth="1"/>
    <col min="2056" max="2056" width="0" style="188" hidden="1" customWidth="1"/>
    <col min="2057" max="2057" width="11" style="188" customWidth="1"/>
    <col min="2058" max="2061" width="0" style="188" hidden="1" customWidth="1"/>
    <col min="2062" max="2304" width="9.140625" style="188"/>
    <col min="2305" max="2305" width="0" style="188" hidden="1" customWidth="1"/>
    <col min="2306" max="2306" width="40.140625" style="188" customWidth="1"/>
    <col min="2307" max="2307" width="5.85546875" style="188" customWidth="1"/>
    <col min="2308" max="2308" width="4" style="188" customWidth="1"/>
    <col min="2309" max="2309" width="3.42578125" style="188" customWidth="1"/>
    <col min="2310" max="2310" width="9.140625" style="188"/>
    <col min="2311" max="2311" width="4.7109375" style="188" customWidth="1"/>
    <col min="2312" max="2312" width="0" style="188" hidden="1" customWidth="1"/>
    <col min="2313" max="2313" width="11" style="188" customWidth="1"/>
    <col min="2314" max="2317" width="0" style="188" hidden="1" customWidth="1"/>
    <col min="2318" max="2560" width="9.140625" style="188"/>
    <col min="2561" max="2561" width="0" style="188" hidden="1" customWidth="1"/>
    <col min="2562" max="2562" width="40.140625" style="188" customWidth="1"/>
    <col min="2563" max="2563" width="5.85546875" style="188" customWidth="1"/>
    <col min="2564" max="2564" width="4" style="188" customWidth="1"/>
    <col min="2565" max="2565" width="3.42578125" style="188" customWidth="1"/>
    <col min="2566" max="2566" width="9.140625" style="188"/>
    <col min="2567" max="2567" width="4.7109375" style="188" customWidth="1"/>
    <col min="2568" max="2568" width="0" style="188" hidden="1" customWidth="1"/>
    <col min="2569" max="2569" width="11" style="188" customWidth="1"/>
    <col min="2570" max="2573" width="0" style="188" hidden="1" customWidth="1"/>
    <col min="2574" max="2816" width="9.140625" style="188"/>
    <col min="2817" max="2817" width="0" style="188" hidden="1" customWidth="1"/>
    <col min="2818" max="2818" width="40.140625" style="188" customWidth="1"/>
    <col min="2819" max="2819" width="5.85546875" style="188" customWidth="1"/>
    <col min="2820" max="2820" width="4" style="188" customWidth="1"/>
    <col min="2821" max="2821" width="3.42578125" style="188" customWidth="1"/>
    <col min="2822" max="2822" width="9.140625" style="188"/>
    <col min="2823" max="2823" width="4.7109375" style="188" customWidth="1"/>
    <col min="2824" max="2824" width="0" style="188" hidden="1" customWidth="1"/>
    <col min="2825" max="2825" width="11" style="188" customWidth="1"/>
    <col min="2826" max="2829" width="0" style="188" hidden="1" customWidth="1"/>
    <col min="2830" max="3072" width="9.140625" style="188"/>
    <col min="3073" max="3073" width="0" style="188" hidden="1" customWidth="1"/>
    <col min="3074" max="3074" width="40.140625" style="188" customWidth="1"/>
    <col min="3075" max="3075" width="5.85546875" style="188" customWidth="1"/>
    <col min="3076" max="3076" width="4" style="188" customWidth="1"/>
    <col min="3077" max="3077" width="3.42578125" style="188" customWidth="1"/>
    <col min="3078" max="3078" width="9.140625" style="188"/>
    <col min="3079" max="3079" width="4.7109375" style="188" customWidth="1"/>
    <col min="3080" max="3080" width="0" style="188" hidden="1" customWidth="1"/>
    <col min="3081" max="3081" width="11" style="188" customWidth="1"/>
    <col min="3082" max="3085" width="0" style="188" hidden="1" customWidth="1"/>
    <col min="3086" max="3328" width="9.140625" style="188"/>
    <col min="3329" max="3329" width="0" style="188" hidden="1" customWidth="1"/>
    <col min="3330" max="3330" width="40.140625" style="188" customWidth="1"/>
    <col min="3331" max="3331" width="5.85546875" style="188" customWidth="1"/>
    <col min="3332" max="3332" width="4" style="188" customWidth="1"/>
    <col min="3333" max="3333" width="3.42578125" style="188" customWidth="1"/>
    <col min="3334" max="3334" width="9.140625" style="188"/>
    <col min="3335" max="3335" width="4.7109375" style="188" customWidth="1"/>
    <col min="3336" max="3336" width="0" style="188" hidden="1" customWidth="1"/>
    <col min="3337" max="3337" width="11" style="188" customWidth="1"/>
    <col min="3338" max="3341" width="0" style="188" hidden="1" customWidth="1"/>
    <col min="3342" max="3584" width="9.140625" style="188"/>
    <col min="3585" max="3585" width="0" style="188" hidden="1" customWidth="1"/>
    <col min="3586" max="3586" width="40.140625" style="188" customWidth="1"/>
    <col min="3587" max="3587" width="5.85546875" style="188" customWidth="1"/>
    <col min="3588" max="3588" width="4" style="188" customWidth="1"/>
    <col min="3589" max="3589" width="3.42578125" style="188" customWidth="1"/>
    <col min="3590" max="3590" width="9.140625" style="188"/>
    <col min="3591" max="3591" width="4.7109375" style="188" customWidth="1"/>
    <col min="3592" max="3592" width="0" style="188" hidden="1" customWidth="1"/>
    <col min="3593" max="3593" width="11" style="188" customWidth="1"/>
    <col min="3594" max="3597" width="0" style="188" hidden="1" customWidth="1"/>
    <col min="3598" max="3840" width="9.140625" style="188"/>
    <col min="3841" max="3841" width="0" style="188" hidden="1" customWidth="1"/>
    <col min="3842" max="3842" width="40.140625" style="188" customWidth="1"/>
    <col min="3843" max="3843" width="5.85546875" style="188" customWidth="1"/>
    <col min="3844" max="3844" width="4" style="188" customWidth="1"/>
    <col min="3845" max="3845" width="3.42578125" style="188" customWidth="1"/>
    <col min="3846" max="3846" width="9.140625" style="188"/>
    <col min="3847" max="3847" width="4.7109375" style="188" customWidth="1"/>
    <col min="3848" max="3848" width="0" style="188" hidden="1" customWidth="1"/>
    <col min="3849" max="3849" width="11" style="188" customWidth="1"/>
    <col min="3850" max="3853" width="0" style="188" hidden="1" customWidth="1"/>
    <col min="3854" max="4096" width="9.140625" style="188"/>
    <col min="4097" max="4097" width="0" style="188" hidden="1" customWidth="1"/>
    <col min="4098" max="4098" width="40.140625" style="188" customWidth="1"/>
    <col min="4099" max="4099" width="5.85546875" style="188" customWidth="1"/>
    <col min="4100" max="4100" width="4" style="188" customWidth="1"/>
    <col min="4101" max="4101" width="3.42578125" style="188" customWidth="1"/>
    <col min="4102" max="4102" width="9.140625" style="188"/>
    <col min="4103" max="4103" width="4.7109375" style="188" customWidth="1"/>
    <col min="4104" max="4104" width="0" style="188" hidden="1" customWidth="1"/>
    <col min="4105" max="4105" width="11" style="188" customWidth="1"/>
    <col min="4106" max="4109" width="0" style="188" hidden="1" customWidth="1"/>
    <col min="4110" max="4352" width="9.140625" style="188"/>
    <col min="4353" max="4353" width="0" style="188" hidden="1" customWidth="1"/>
    <col min="4354" max="4354" width="40.140625" style="188" customWidth="1"/>
    <col min="4355" max="4355" width="5.85546875" style="188" customWidth="1"/>
    <col min="4356" max="4356" width="4" style="188" customWidth="1"/>
    <col min="4357" max="4357" width="3.42578125" style="188" customWidth="1"/>
    <col min="4358" max="4358" width="9.140625" style="188"/>
    <col min="4359" max="4359" width="4.7109375" style="188" customWidth="1"/>
    <col min="4360" max="4360" width="0" style="188" hidden="1" customWidth="1"/>
    <col min="4361" max="4361" width="11" style="188" customWidth="1"/>
    <col min="4362" max="4365" width="0" style="188" hidden="1" customWidth="1"/>
    <col min="4366" max="4608" width="9.140625" style="188"/>
    <col min="4609" max="4609" width="0" style="188" hidden="1" customWidth="1"/>
    <col min="4610" max="4610" width="40.140625" style="188" customWidth="1"/>
    <col min="4611" max="4611" width="5.85546875" style="188" customWidth="1"/>
    <col min="4612" max="4612" width="4" style="188" customWidth="1"/>
    <col min="4613" max="4613" width="3.42578125" style="188" customWidth="1"/>
    <col min="4614" max="4614" width="9.140625" style="188"/>
    <col min="4615" max="4615" width="4.7109375" style="188" customWidth="1"/>
    <col min="4616" max="4616" width="0" style="188" hidden="1" customWidth="1"/>
    <col min="4617" max="4617" width="11" style="188" customWidth="1"/>
    <col min="4618" max="4621" width="0" style="188" hidden="1" customWidth="1"/>
    <col min="4622" max="4864" width="9.140625" style="188"/>
    <col min="4865" max="4865" width="0" style="188" hidden="1" customWidth="1"/>
    <col min="4866" max="4866" width="40.140625" style="188" customWidth="1"/>
    <col min="4867" max="4867" width="5.85546875" style="188" customWidth="1"/>
    <col min="4868" max="4868" width="4" style="188" customWidth="1"/>
    <col min="4869" max="4869" width="3.42578125" style="188" customWidth="1"/>
    <col min="4870" max="4870" width="9.140625" style="188"/>
    <col min="4871" max="4871" width="4.7109375" style="188" customWidth="1"/>
    <col min="4872" max="4872" width="0" style="188" hidden="1" customWidth="1"/>
    <col min="4873" max="4873" width="11" style="188" customWidth="1"/>
    <col min="4874" max="4877" width="0" style="188" hidden="1" customWidth="1"/>
    <col min="4878" max="5120" width="9.140625" style="188"/>
    <col min="5121" max="5121" width="0" style="188" hidden="1" customWidth="1"/>
    <col min="5122" max="5122" width="40.140625" style="188" customWidth="1"/>
    <col min="5123" max="5123" width="5.85546875" style="188" customWidth="1"/>
    <col min="5124" max="5124" width="4" style="188" customWidth="1"/>
    <col min="5125" max="5125" width="3.42578125" style="188" customWidth="1"/>
    <col min="5126" max="5126" width="9.140625" style="188"/>
    <col min="5127" max="5127" width="4.7109375" style="188" customWidth="1"/>
    <col min="5128" max="5128" width="0" style="188" hidden="1" customWidth="1"/>
    <col min="5129" max="5129" width="11" style="188" customWidth="1"/>
    <col min="5130" max="5133" width="0" style="188" hidden="1" customWidth="1"/>
    <col min="5134" max="5376" width="9.140625" style="188"/>
    <col min="5377" max="5377" width="0" style="188" hidden="1" customWidth="1"/>
    <col min="5378" max="5378" width="40.140625" style="188" customWidth="1"/>
    <col min="5379" max="5379" width="5.85546875" style="188" customWidth="1"/>
    <col min="5380" max="5380" width="4" style="188" customWidth="1"/>
    <col min="5381" max="5381" width="3.42578125" style="188" customWidth="1"/>
    <col min="5382" max="5382" width="9.140625" style="188"/>
    <col min="5383" max="5383" width="4.7109375" style="188" customWidth="1"/>
    <col min="5384" max="5384" width="0" style="188" hidden="1" customWidth="1"/>
    <col min="5385" max="5385" width="11" style="188" customWidth="1"/>
    <col min="5386" max="5389" width="0" style="188" hidden="1" customWidth="1"/>
    <col min="5390" max="5632" width="9.140625" style="188"/>
    <col min="5633" max="5633" width="0" style="188" hidden="1" customWidth="1"/>
    <col min="5634" max="5634" width="40.140625" style="188" customWidth="1"/>
    <col min="5635" max="5635" width="5.85546875" style="188" customWidth="1"/>
    <col min="5636" max="5636" width="4" style="188" customWidth="1"/>
    <col min="5637" max="5637" width="3.42578125" style="188" customWidth="1"/>
    <col min="5638" max="5638" width="9.140625" style="188"/>
    <col min="5639" max="5639" width="4.7109375" style="188" customWidth="1"/>
    <col min="5640" max="5640" width="0" style="188" hidden="1" customWidth="1"/>
    <col min="5641" max="5641" width="11" style="188" customWidth="1"/>
    <col min="5642" max="5645" width="0" style="188" hidden="1" customWidth="1"/>
    <col min="5646" max="5888" width="9.140625" style="188"/>
    <col min="5889" max="5889" width="0" style="188" hidden="1" customWidth="1"/>
    <col min="5890" max="5890" width="40.140625" style="188" customWidth="1"/>
    <col min="5891" max="5891" width="5.85546875" style="188" customWidth="1"/>
    <col min="5892" max="5892" width="4" style="188" customWidth="1"/>
    <col min="5893" max="5893" width="3.42578125" style="188" customWidth="1"/>
    <col min="5894" max="5894" width="9.140625" style="188"/>
    <col min="5895" max="5895" width="4.7109375" style="188" customWidth="1"/>
    <col min="5896" max="5896" width="0" style="188" hidden="1" customWidth="1"/>
    <col min="5897" max="5897" width="11" style="188" customWidth="1"/>
    <col min="5898" max="5901" width="0" style="188" hidden="1" customWidth="1"/>
    <col min="5902" max="6144" width="9.140625" style="188"/>
    <col min="6145" max="6145" width="0" style="188" hidden="1" customWidth="1"/>
    <col min="6146" max="6146" width="40.140625" style="188" customWidth="1"/>
    <col min="6147" max="6147" width="5.85546875" style="188" customWidth="1"/>
    <col min="6148" max="6148" width="4" style="188" customWidth="1"/>
    <col min="6149" max="6149" width="3.42578125" style="188" customWidth="1"/>
    <col min="6150" max="6150" width="9.140625" style="188"/>
    <col min="6151" max="6151" width="4.7109375" style="188" customWidth="1"/>
    <col min="6152" max="6152" width="0" style="188" hidden="1" customWidth="1"/>
    <col min="6153" max="6153" width="11" style="188" customWidth="1"/>
    <col min="6154" max="6157" width="0" style="188" hidden="1" customWidth="1"/>
    <col min="6158" max="6400" width="9.140625" style="188"/>
    <col min="6401" max="6401" width="0" style="188" hidden="1" customWidth="1"/>
    <col min="6402" max="6402" width="40.140625" style="188" customWidth="1"/>
    <col min="6403" max="6403" width="5.85546875" style="188" customWidth="1"/>
    <col min="6404" max="6404" width="4" style="188" customWidth="1"/>
    <col min="6405" max="6405" width="3.42578125" style="188" customWidth="1"/>
    <col min="6406" max="6406" width="9.140625" style="188"/>
    <col min="6407" max="6407" width="4.7109375" style="188" customWidth="1"/>
    <col min="6408" max="6408" width="0" style="188" hidden="1" customWidth="1"/>
    <col min="6409" max="6409" width="11" style="188" customWidth="1"/>
    <col min="6410" max="6413" width="0" style="188" hidden="1" customWidth="1"/>
    <col min="6414" max="6656" width="9.140625" style="188"/>
    <col min="6657" max="6657" width="0" style="188" hidden="1" customWidth="1"/>
    <col min="6658" max="6658" width="40.140625" style="188" customWidth="1"/>
    <col min="6659" max="6659" width="5.85546875" style="188" customWidth="1"/>
    <col min="6660" max="6660" width="4" style="188" customWidth="1"/>
    <col min="6661" max="6661" width="3.42578125" style="188" customWidth="1"/>
    <col min="6662" max="6662" width="9.140625" style="188"/>
    <col min="6663" max="6663" width="4.7109375" style="188" customWidth="1"/>
    <col min="6664" max="6664" width="0" style="188" hidden="1" customWidth="1"/>
    <col min="6665" max="6665" width="11" style="188" customWidth="1"/>
    <col min="6666" max="6669" width="0" style="188" hidden="1" customWidth="1"/>
    <col min="6670" max="6912" width="9.140625" style="188"/>
    <col min="6913" max="6913" width="0" style="188" hidden="1" customWidth="1"/>
    <col min="6914" max="6914" width="40.140625" style="188" customWidth="1"/>
    <col min="6915" max="6915" width="5.85546875" style="188" customWidth="1"/>
    <col min="6916" max="6916" width="4" style="188" customWidth="1"/>
    <col min="6917" max="6917" width="3.42578125" style="188" customWidth="1"/>
    <col min="6918" max="6918" width="9.140625" style="188"/>
    <col min="6919" max="6919" width="4.7109375" style="188" customWidth="1"/>
    <col min="6920" max="6920" width="0" style="188" hidden="1" customWidth="1"/>
    <col min="6921" max="6921" width="11" style="188" customWidth="1"/>
    <col min="6922" max="6925" width="0" style="188" hidden="1" customWidth="1"/>
    <col min="6926" max="7168" width="9.140625" style="188"/>
    <col min="7169" max="7169" width="0" style="188" hidden="1" customWidth="1"/>
    <col min="7170" max="7170" width="40.140625" style="188" customWidth="1"/>
    <col min="7171" max="7171" width="5.85546875" style="188" customWidth="1"/>
    <col min="7172" max="7172" width="4" style="188" customWidth="1"/>
    <col min="7173" max="7173" width="3.42578125" style="188" customWidth="1"/>
    <col min="7174" max="7174" width="9.140625" style="188"/>
    <col min="7175" max="7175" width="4.7109375" style="188" customWidth="1"/>
    <col min="7176" max="7176" width="0" style="188" hidden="1" customWidth="1"/>
    <col min="7177" max="7177" width="11" style="188" customWidth="1"/>
    <col min="7178" max="7181" width="0" style="188" hidden="1" customWidth="1"/>
    <col min="7182" max="7424" width="9.140625" style="188"/>
    <col min="7425" max="7425" width="0" style="188" hidden="1" customWidth="1"/>
    <col min="7426" max="7426" width="40.140625" style="188" customWidth="1"/>
    <col min="7427" max="7427" width="5.85546875" style="188" customWidth="1"/>
    <col min="7428" max="7428" width="4" style="188" customWidth="1"/>
    <col min="7429" max="7429" width="3.42578125" style="188" customWidth="1"/>
    <col min="7430" max="7430" width="9.140625" style="188"/>
    <col min="7431" max="7431" width="4.7109375" style="188" customWidth="1"/>
    <col min="7432" max="7432" width="0" style="188" hidden="1" customWidth="1"/>
    <col min="7433" max="7433" width="11" style="188" customWidth="1"/>
    <col min="7434" max="7437" width="0" style="188" hidden="1" customWidth="1"/>
    <col min="7438" max="7680" width="9.140625" style="188"/>
    <col min="7681" max="7681" width="0" style="188" hidden="1" customWidth="1"/>
    <col min="7682" max="7682" width="40.140625" style="188" customWidth="1"/>
    <col min="7683" max="7683" width="5.85546875" style="188" customWidth="1"/>
    <col min="7684" max="7684" width="4" style="188" customWidth="1"/>
    <col min="7685" max="7685" width="3.42578125" style="188" customWidth="1"/>
    <col min="7686" max="7686" width="9.140625" style="188"/>
    <col min="7687" max="7687" width="4.7109375" style="188" customWidth="1"/>
    <col min="7688" max="7688" width="0" style="188" hidden="1" customWidth="1"/>
    <col min="7689" max="7689" width="11" style="188" customWidth="1"/>
    <col min="7690" max="7693" width="0" style="188" hidden="1" customWidth="1"/>
    <col min="7694" max="7936" width="9.140625" style="188"/>
    <col min="7937" max="7937" width="0" style="188" hidden="1" customWidth="1"/>
    <col min="7938" max="7938" width="40.140625" style="188" customWidth="1"/>
    <col min="7939" max="7939" width="5.85546875" style="188" customWidth="1"/>
    <col min="7940" max="7940" width="4" style="188" customWidth="1"/>
    <col min="7941" max="7941" width="3.42578125" style="188" customWidth="1"/>
    <col min="7942" max="7942" width="9.140625" style="188"/>
    <col min="7943" max="7943" width="4.7109375" style="188" customWidth="1"/>
    <col min="7944" max="7944" width="0" style="188" hidden="1" customWidth="1"/>
    <col min="7945" max="7945" width="11" style="188" customWidth="1"/>
    <col min="7946" max="7949" width="0" style="188" hidden="1" customWidth="1"/>
    <col min="7950" max="8192" width="9.140625" style="188"/>
    <col min="8193" max="8193" width="0" style="188" hidden="1" customWidth="1"/>
    <col min="8194" max="8194" width="40.140625" style="188" customWidth="1"/>
    <col min="8195" max="8195" width="5.85546875" style="188" customWidth="1"/>
    <col min="8196" max="8196" width="4" style="188" customWidth="1"/>
    <col min="8197" max="8197" width="3.42578125" style="188" customWidth="1"/>
    <col min="8198" max="8198" width="9.140625" style="188"/>
    <col min="8199" max="8199" width="4.7109375" style="188" customWidth="1"/>
    <col min="8200" max="8200" width="0" style="188" hidden="1" customWidth="1"/>
    <col min="8201" max="8201" width="11" style="188" customWidth="1"/>
    <col min="8202" max="8205" width="0" style="188" hidden="1" customWidth="1"/>
    <col min="8206" max="8448" width="9.140625" style="188"/>
    <col min="8449" max="8449" width="0" style="188" hidden="1" customWidth="1"/>
    <col min="8450" max="8450" width="40.140625" style="188" customWidth="1"/>
    <col min="8451" max="8451" width="5.85546875" style="188" customWidth="1"/>
    <col min="8452" max="8452" width="4" style="188" customWidth="1"/>
    <col min="8453" max="8453" width="3.42578125" style="188" customWidth="1"/>
    <col min="8454" max="8454" width="9.140625" style="188"/>
    <col min="8455" max="8455" width="4.7109375" style="188" customWidth="1"/>
    <col min="8456" max="8456" width="0" style="188" hidden="1" customWidth="1"/>
    <col min="8457" max="8457" width="11" style="188" customWidth="1"/>
    <col min="8458" max="8461" width="0" style="188" hidden="1" customWidth="1"/>
    <col min="8462" max="8704" width="9.140625" style="188"/>
    <col min="8705" max="8705" width="0" style="188" hidden="1" customWidth="1"/>
    <col min="8706" max="8706" width="40.140625" style="188" customWidth="1"/>
    <col min="8707" max="8707" width="5.85546875" style="188" customWidth="1"/>
    <col min="8708" max="8708" width="4" style="188" customWidth="1"/>
    <col min="8709" max="8709" width="3.42578125" style="188" customWidth="1"/>
    <col min="8710" max="8710" width="9.140625" style="188"/>
    <col min="8711" max="8711" width="4.7109375" style="188" customWidth="1"/>
    <col min="8712" max="8712" width="0" style="188" hidden="1" customWidth="1"/>
    <col min="8713" max="8713" width="11" style="188" customWidth="1"/>
    <col min="8714" max="8717" width="0" style="188" hidden="1" customWidth="1"/>
    <col min="8718" max="8960" width="9.140625" style="188"/>
    <col min="8961" max="8961" width="0" style="188" hidden="1" customWidth="1"/>
    <col min="8962" max="8962" width="40.140625" style="188" customWidth="1"/>
    <col min="8963" max="8963" width="5.85546875" style="188" customWidth="1"/>
    <col min="8964" max="8964" width="4" style="188" customWidth="1"/>
    <col min="8965" max="8965" width="3.42578125" style="188" customWidth="1"/>
    <col min="8966" max="8966" width="9.140625" style="188"/>
    <col min="8967" max="8967" width="4.7109375" style="188" customWidth="1"/>
    <col min="8968" max="8968" width="0" style="188" hidden="1" customWidth="1"/>
    <col min="8969" max="8969" width="11" style="188" customWidth="1"/>
    <col min="8970" max="8973" width="0" style="188" hidden="1" customWidth="1"/>
    <col min="8974" max="9216" width="9.140625" style="188"/>
    <col min="9217" max="9217" width="0" style="188" hidden="1" customWidth="1"/>
    <col min="9218" max="9218" width="40.140625" style="188" customWidth="1"/>
    <col min="9219" max="9219" width="5.85546875" style="188" customWidth="1"/>
    <col min="9220" max="9220" width="4" style="188" customWidth="1"/>
    <col min="9221" max="9221" width="3.42578125" style="188" customWidth="1"/>
    <col min="9222" max="9222" width="9.140625" style="188"/>
    <col min="9223" max="9223" width="4.7109375" style="188" customWidth="1"/>
    <col min="9224" max="9224" width="0" style="188" hidden="1" customWidth="1"/>
    <col min="9225" max="9225" width="11" style="188" customWidth="1"/>
    <col min="9226" max="9229" width="0" style="188" hidden="1" customWidth="1"/>
    <col min="9230" max="9472" width="9.140625" style="188"/>
    <col min="9473" max="9473" width="0" style="188" hidden="1" customWidth="1"/>
    <col min="9474" max="9474" width="40.140625" style="188" customWidth="1"/>
    <col min="9475" max="9475" width="5.85546875" style="188" customWidth="1"/>
    <col min="9476" max="9476" width="4" style="188" customWidth="1"/>
    <col min="9477" max="9477" width="3.42578125" style="188" customWidth="1"/>
    <col min="9478" max="9478" width="9.140625" style="188"/>
    <col min="9479" max="9479" width="4.7109375" style="188" customWidth="1"/>
    <col min="9480" max="9480" width="0" style="188" hidden="1" customWidth="1"/>
    <col min="9481" max="9481" width="11" style="188" customWidth="1"/>
    <col min="9482" max="9485" width="0" style="188" hidden="1" customWidth="1"/>
    <col min="9486" max="9728" width="9.140625" style="188"/>
    <col min="9729" max="9729" width="0" style="188" hidden="1" customWidth="1"/>
    <col min="9730" max="9730" width="40.140625" style="188" customWidth="1"/>
    <col min="9731" max="9731" width="5.85546875" style="188" customWidth="1"/>
    <col min="9732" max="9732" width="4" style="188" customWidth="1"/>
    <col min="9733" max="9733" width="3.42578125" style="188" customWidth="1"/>
    <col min="9734" max="9734" width="9.140625" style="188"/>
    <col min="9735" max="9735" width="4.7109375" style="188" customWidth="1"/>
    <col min="9736" max="9736" width="0" style="188" hidden="1" customWidth="1"/>
    <col min="9737" max="9737" width="11" style="188" customWidth="1"/>
    <col min="9738" max="9741" width="0" style="188" hidden="1" customWidth="1"/>
    <col min="9742" max="9984" width="9.140625" style="188"/>
    <col min="9985" max="9985" width="0" style="188" hidden="1" customWidth="1"/>
    <col min="9986" max="9986" width="40.140625" style="188" customWidth="1"/>
    <col min="9987" max="9987" width="5.85546875" style="188" customWidth="1"/>
    <col min="9988" max="9988" width="4" style="188" customWidth="1"/>
    <col min="9989" max="9989" width="3.42578125" style="188" customWidth="1"/>
    <col min="9990" max="9990" width="9.140625" style="188"/>
    <col min="9991" max="9991" width="4.7109375" style="188" customWidth="1"/>
    <col min="9992" max="9992" width="0" style="188" hidden="1" customWidth="1"/>
    <col min="9993" max="9993" width="11" style="188" customWidth="1"/>
    <col min="9994" max="9997" width="0" style="188" hidden="1" customWidth="1"/>
    <col min="9998" max="10240" width="9.140625" style="188"/>
    <col min="10241" max="10241" width="0" style="188" hidden="1" customWidth="1"/>
    <col min="10242" max="10242" width="40.140625" style="188" customWidth="1"/>
    <col min="10243" max="10243" width="5.85546875" style="188" customWidth="1"/>
    <col min="10244" max="10244" width="4" style="188" customWidth="1"/>
    <col min="10245" max="10245" width="3.42578125" style="188" customWidth="1"/>
    <col min="10246" max="10246" width="9.140625" style="188"/>
    <col min="10247" max="10247" width="4.7109375" style="188" customWidth="1"/>
    <col min="10248" max="10248" width="0" style="188" hidden="1" customWidth="1"/>
    <col min="10249" max="10249" width="11" style="188" customWidth="1"/>
    <col min="10250" max="10253" width="0" style="188" hidden="1" customWidth="1"/>
    <col min="10254" max="10496" width="9.140625" style="188"/>
    <col min="10497" max="10497" width="0" style="188" hidden="1" customWidth="1"/>
    <col min="10498" max="10498" width="40.140625" style="188" customWidth="1"/>
    <col min="10499" max="10499" width="5.85546875" style="188" customWidth="1"/>
    <col min="10500" max="10500" width="4" style="188" customWidth="1"/>
    <col min="10501" max="10501" width="3.42578125" style="188" customWidth="1"/>
    <col min="10502" max="10502" width="9.140625" style="188"/>
    <col min="10503" max="10503" width="4.7109375" style="188" customWidth="1"/>
    <col min="10504" max="10504" width="0" style="188" hidden="1" customWidth="1"/>
    <col min="10505" max="10505" width="11" style="188" customWidth="1"/>
    <col min="10506" max="10509" width="0" style="188" hidden="1" customWidth="1"/>
    <col min="10510" max="10752" width="9.140625" style="188"/>
    <col min="10753" max="10753" width="0" style="188" hidden="1" customWidth="1"/>
    <col min="10754" max="10754" width="40.140625" style="188" customWidth="1"/>
    <col min="10755" max="10755" width="5.85546875" style="188" customWidth="1"/>
    <col min="10756" max="10756" width="4" style="188" customWidth="1"/>
    <col min="10757" max="10757" width="3.42578125" style="188" customWidth="1"/>
    <col min="10758" max="10758" width="9.140625" style="188"/>
    <col min="10759" max="10759" width="4.7109375" style="188" customWidth="1"/>
    <col min="10760" max="10760" width="0" style="188" hidden="1" customWidth="1"/>
    <col min="10761" max="10761" width="11" style="188" customWidth="1"/>
    <col min="10762" max="10765" width="0" style="188" hidden="1" customWidth="1"/>
    <col min="10766" max="11008" width="9.140625" style="188"/>
    <col min="11009" max="11009" width="0" style="188" hidden="1" customWidth="1"/>
    <col min="11010" max="11010" width="40.140625" style="188" customWidth="1"/>
    <col min="11011" max="11011" width="5.85546875" style="188" customWidth="1"/>
    <col min="11012" max="11012" width="4" style="188" customWidth="1"/>
    <col min="11013" max="11013" width="3.42578125" style="188" customWidth="1"/>
    <col min="11014" max="11014" width="9.140625" style="188"/>
    <col min="11015" max="11015" width="4.7109375" style="188" customWidth="1"/>
    <col min="11016" max="11016" width="0" style="188" hidden="1" customWidth="1"/>
    <col min="11017" max="11017" width="11" style="188" customWidth="1"/>
    <col min="11018" max="11021" width="0" style="188" hidden="1" customWidth="1"/>
    <col min="11022" max="11264" width="9.140625" style="188"/>
    <col min="11265" max="11265" width="0" style="188" hidden="1" customWidth="1"/>
    <col min="11266" max="11266" width="40.140625" style="188" customWidth="1"/>
    <col min="11267" max="11267" width="5.85546875" style="188" customWidth="1"/>
    <col min="11268" max="11268" width="4" style="188" customWidth="1"/>
    <col min="11269" max="11269" width="3.42578125" style="188" customWidth="1"/>
    <col min="11270" max="11270" width="9.140625" style="188"/>
    <col min="11271" max="11271" width="4.7109375" style="188" customWidth="1"/>
    <col min="11272" max="11272" width="0" style="188" hidden="1" customWidth="1"/>
    <col min="11273" max="11273" width="11" style="188" customWidth="1"/>
    <col min="11274" max="11277" width="0" style="188" hidden="1" customWidth="1"/>
    <col min="11278" max="11520" width="9.140625" style="188"/>
    <col min="11521" max="11521" width="0" style="188" hidden="1" customWidth="1"/>
    <col min="11522" max="11522" width="40.140625" style="188" customWidth="1"/>
    <col min="11523" max="11523" width="5.85546875" style="188" customWidth="1"/>
    <col min="11524" max="11524" width="4" style="188" customWidth="1"/>
    <col min="11525" max="11525" width="3.42578125" style="188" customWidth="1"/>
    <col min="11526" max="11526" width="9.140625" style="188"/>
    <col min="11527" max="11527" width="4.7109375" style="188" customWidth="1"/>
    <col min="11528" max="11528" width="0" style="188" hidden="1" customWidth="1"/>
    <col min="11529" max="11529" width="11" style="188" customWidth="1"/>
    <col min="11530" max="11533" width="0" style="188" hidden="1" customWidth="1"/>
    <col min="11534" max="11776" width="9.140625" style="188"/>
    <col min="11777" max="11777" width="0" style="188" hidden="1" customWidth="1"/>
    <col min="11778" max="11778" width="40.140625" style="188" customWidth="1"/>
    <col min="11779" max="11779" width="5.85546875" style="188" customWidth="1"/>
    <col min="11780" max="11780" width="4" style="188" customWidth="1"/>
    <col min="11781" max="11781" width="3.42578125" style="188" customWidth="1"/>
    <col min="11782" max="11782" width="9.140625" style="188"/>
    <col min="11783" max="11783" width="4.7109375" style="188" customWidth="1"/>
    <col min="11784" max="11784" width="0" style="188" hidden="1" customWidth="1"/>
    <col min="11785" max="11785" width="11" style="188" customWidth="1"/>
    <col min="11786" max="11789" width="0" style="188" hidden="1" customWidth="1"/>
    <col min="11790" max="12032" width="9.140625" style="188"/>
    <col min="12033" max="12033" width="0" style="188" hidden="1" customWidth="1"/>
    <col min="12034" max="12034" width="40.140625" style="188" customWidth="1"/>
    <col min="12035" max="12035" width="5.85546875" style="188" customWidth="1"/>
    <col min="12036" max="12036" width="4" style="188" customWidth="1"/>
    <col min="12037" max="12037" width="3.42578125" style="188" customWidth="1"/>
    <col min="12038" max="12038" width="9.140625" style="188"/>
    <col min="12039" max="12039" width="4.7109375" style="188" customWidth="1"/>
    <col min="12040" max="12040" width="0" style="188" hidden="1" customWidth="1"/>
    <col min="12041" max="12041" width="11" style="188" customWidth="1"/>
    <col min="12042" max="12045" width="0" style="188" hidden="1" customWidth="1"/>
    <col min="12046" max="12288" width="9.140625" style="188"/>
    <col min="12289" max="12289" width="0" style="188" hidden="1" customWidth="1"/>
    <col min="12290" max="12290" width="40.140625" style="188" customWidth="1"/>
    <col min="12291" max="12291" width="5.85546875" style="188" customWidth="1"/>
    <col min="12292" max="12292" width="4" style="188" customWidth="1"/>
    <col min="12293" max="12293" width="3.42578125" style="188" customWidth="1"/>
    <col min="12294" max="12294" width="9.140625" style="188"/>
    <col min="12295" max="12295" width="4.7109375" style="188" customWidth="1"/>
    <col min="12296" max="12296" width="0" style="188" hidden="1" customWidth="1"/>
    <col min="12297" max="12297" width="11" style="188" customWidth="1"/>
    <col min="12298" max="12301" width="0" style="188" hidden="1" customWidth="1"/>
    <col min="12302" max="12544" width="9.140625" style="188"/>
    <col min="12545" max="12545" width="0" style="188" hidden="1" customWidth="1"/>
    <col min="12546" max="12546" width="40.140625" style="188" customWidth="1"/>
    <col min="12547" max="12547" width="5.85546875" style="188" customWidth="1"/>
    <col min="12548" max="12548" width="4" style="188" customWidth="1"/>
    <col min="12549" max="12549" width="3.42578125" style="188" customWidth="1"/>
    <col min="12550" max="12550" width="9.140625" style="188"/>
    <col min="12551" max="12551" width="4.7109375" style="188" customWidth="1"/>
    <col min="12552" max="12552" width="0" style="188" hidden="1" customWidth="1"/>
    <col min="12553" max="12553" width="11" style="188" customWidth="1"/>
    <col min="12554" max="12557" width="0" style="188" hidden="1" customWidth="1"/>
    <col min="12558" max="12800" width="9.140625" style="188"/>
    <col min="12801" max="12801" width="0" style="188" hidden="1" customWidth="1"/>
    <col min="12802" max="12802" width="40.140625" style="188" customWidth="1"/>
    <col min="12803" max="12803" width="5.85546875" style="188" customWidth="1"/>
    <col min="12804" max="12804" width="4" style="188" customWidth="1"/>
    <col min="12805" max="12805" width="3.42578125" style="188" customWidth="1"/>
    <col min="12806" max="12806" width="9.140625" style="188"/>
    <col min="12807" max="12807" width="4.7109375" style="188" customWidth="1"/>
    <col min="12808" max="12808" width="0" style="188" hidden="1" customWidth="1"/>
    <col min="12809" max="12809" width="11" style="188" customWidth="1"/>
    <col min="12810" max="12813" width="0" style="188" hidden="1" customWidth="1"/>
    <col min="12814" max="13056" width="9.140625" style="188"/>
    <col min="13057" max="13057" width="0" style="188" hidden="1" customWidth="1"/>
    <col min="13058" max="13058" width="40.140625" style="188" customWidth="1"/>
    <col min="13059" max="13059" width="5.85546875" style="188" customWidth="1"/>
    <col min="13060" max="13060" width="4" style="188" customWidth="1"/>
    <col min="13061" max="13061" width="3.42578125" style="188" customWidth="1"/>
    <col min="13062" max="13062" width="9.140625" style="188"/>
    <col min="13063" max="13063" width="4.7109375" style="188" customWidth="1"/>
    <col min="13064" max="13064" width="0" style="188" hidden="1" customWidth="1"/>
    <col min="13065" max="13065" width="11" style="188" customWidth="1"/>
    <col min="13066" max="13069" width="0" style="188" hidden="1" customWidth="1"/>
    <col min="13070" max="13312" width="9.140625" style="188"/>
    <col min="13313" max="13313" width="0" style="188" hidden="1" customWidth="1"/>
    <col min="13314" max="13314" width="40.140625" style="188" customWidth="1"/>
    <col min="13315" max="13315" width="5.85546875" style="188" customWidth="1"/>
    <col min="13316" max="13316" width="4" style="188" customWidth="1"/>
    <col min="13317" max="13317" width="3.42578125" style="188" customWidth="1"/>
    <col min="13318" max="13318" width="9.140625" style="188"/>
    <col min="13319" max="13319" width="4.7109375" style="188" customWidth="1"/>
    <col min="13320" max="13320" width="0" style="188" hidden="1" customWidth="1"/>
    <col min="13321" max="13321" width="11" style="188" customWidth="1"/>
    <col min="13322" max="13325" width="0" style="188" hidden="1" customWidth="1"/>
    <col min="13326" max="13568" width="9.140625" style="188"/>
    <col min="13569" max="13569" width="0" style="188" hidden="1" customWidth="1"/>
    <col min="13570" max="13570" width="40.140625" style="188" customWidth="1"/>
    <col min="13571" max="13571" width="5.85546875" style="188" customWidth="1"/>
    <col min="13572" max="13572" width="4" style="188" customWidth="1"/>
    <col min="13573" max="13573" width="3.42578125" style="188" customWidth="1"/>
    <col min="13574" max="13574" width="9.140625" style="188"/>
    <col min="13575" max="13575" width="4.7109375" style="188" customWidth="1"/>
    <col min="13576" max="13576" width="0" style="188" hidden="1" customWidth="1"/>
    <col min="13577" max="13577" width="11" style="188" customWidth="1"/>
    <col min="13578" max="13581" width="0" style="188" hidden="1" customWidth="1"/>
    <col min="13582" max="13824" width="9.140625" style="188"/>
    <col min="13825" max="13825" width="0" style="188" hidden="1" customWidth="1"/>
    <col min="13826" max="13826" width="40.140625" style="188" customWidth="1"/>
    <col min="13827" max="13827" width="5.85546875" style="188" customWidth="1"/>
    <col min="13828" max="13828" width="4" style="188" customWidth="1"/>
    <col min="13829" max="13829" width="3.42578125" style="188" customWidth="1"/>
    <col min="13830" max="13830" width="9.140625" style="188"/>
    <col min="13831" max="13831" width="4.7109375" style="188" customWidth="1"/>
    <col min="13832" max="13832" width="0" style="188" hidden="1" customWidth="1"/>
    <col min="13833" max="13833" width="11" style="188" customWidth="1"/>
    <col min="13834" max="13837" width="0" style="188" hidden="1" customWidth="1"/>
    <col min="13838" max="14080" width="9.140625" style="188"/>
    <col min="14081" max="14081" width="0" style="188" hidden="1" customWidth="1"/>
    <col min="14082" max="14082" width="40.140625" style="188" customWidth="1"/>
    <col min="14083" max="14083" width="5.85546875" style="188" customWidth="1"/>
    <col min="14084" max="14084" width="4" style="188" customWidth="1"/>
    <col min="14085" max="14085" width="3.42578125" style="188" customWidth="1"/>
    <col min="14086" max="14086" width="9.140625" style="188"/>
    <col min="14087" max="14087" width="4.7109375" style="188" customWidth="1"/>
    <col min="14088" max="14088" width="0" style="188" hidden="1" customWidth="1"/>
    <col min="14089" max="14089" width="11" style="188" customWidth="1"/>
    <col min="14090" max="14093" width="0" style="188" hidden="1" customWidth="1"/>
    <col min="14094" max="14336" width="9.140625" style="188"/>
    <col min="14337" max="14337" width="0" style="188" hidden="1" customWidth="1"/>
    <col min="14338" max="14338" width="40.140625" style="188" customWidth="1"/>
    <col min="14339" max="14339" width="5.85546875" style="188" customWidth="1"/>
    <col min="14340" max="14340" width="4" style="188" customWidth="1"/>
    <col min="14341" max="14341" width="3.42578125" style="188" customWidth="1"/>
    <col min="14342" max="14342" width="9.140625" style="188"/>
    <col min="14343" max="14343" width="4.7109375" style="188" customWidth="1"/>
    <col min="14344" max="14344" width="0" style="188" hidden="1" customWidth="1"/>
    <col min="14345" max="14345" width="11" style="188" customWidth="1"/>
    <col min="14346" max="14349" width="0" style="188" hidden="1" customWidth="1"/>
    <col min="14350" max="14592" width="9.140625" style="188"/>
    <col min="14593" max="14593" width="0" style="188" hidden="1" customWidth="1"/>
    <col min="14594" max="14594" width="40.140625" style="188" customWidth="1"/>
    <col min="14595" max="14595" width="5.85546875" style="188" customWidth="1"/>
    <col min="14596" max="14596" width="4" style="188" customWidth="1"/>
    <col min="14597" max="14597" width="3.42578125" style="188" customWidth="1"/>
    <col min="14598" max="14598" width="9.140625" style="188"/>
    <col min="14599" max="14599" width="4.7109375" style="188" customWidth="1"/>
    <col min="14600" max="14600" width="0" style="188" hidden="1" customWidth="1"/>
    <col min="14601" max="14601" width="11" style="188" customWidth="1"/>
    <col min="14602" max="14605" width="0" style="188" hidden="1" customWidth="1"/>
    <col min="14606" max="14848" width="9.140625" style="188"/>
    <col min="14849" max="14849" width="0" style="188" hidden="1" customWidth="1"/>
    <col min="14850" max="14850" width="40.140625" style="188" customWidth="1"/>
    <col min="14851" max="14851" width="5.85546875" style="188" customWidth="1"/>
    <col min="14852" max="14852" width="4" style="188" customWidth="1"/>
    <col min="14853" max="14853" width="3.42578125" style="188" customWidth="1"/>
    <col min="14854" max="14854" width="9.140625" style="188"/>
    <col min="14855" max="14855" width="4.7109375" style="188" customWidth="1"/>
    <col min="14856" max="14856" width="0" style="188" hidden="1" customWidth="1"/>
    <col min="14857" max="14857" width="11" style="188" customWidth="1"/>
    <col min="14858" max="14861" width="0" style="188" hidden="1" customWidth="1"/>
    <col min="14862" max="15104" width="9.140625" style="188"/>
    <col min="15105" max="15105" width="0" style="188" hidden="1" customWidth="1"/>
    <col min="15106" max="15106" width="40.140625" style="188" customWidth="1"/>
    <col min="15107" max="15107" width="5.85546875" style="188" customWidth="1"/>
    <col min="15108" max="15108" width="4" style="188" customWidth="1"/>
    <col min="15109" max="15109" width="3.42578125" style="188" customWidth="1"/>
    <col min="15110" max="15110" width="9.140625" style="188"/>
    <col min="15111" max="15111" width="4.7109375" style="188" customWidth="1"/>
    <col min="15112" max="15112" width="0" style="188" hidden="1" customWidth="1"/>
    <col min="15113" max="15113" width="11" style="188" customWidth="1"/>
    <col min="15114" max="15117" width="0" style="188" hidden="1" customWidth="1"/>
    <col min="15118" max="15360" width="9.140625" style="188"/>
    <col min="15361" max="15361" width="0" style="188" hidden="1" customWidth="1"/>
    <col min="15362" max="15362" width="40.140625" style="188" customWidth="1"/>
    <col min="15363" max="15363" width="5.85546875" style="188" customWidth="1"/>
    <col min="15364" max="15364" width="4" style="188" customWidth="1"/>
    <col min="15365" max="15365" width="3.42578125" style="188" customWidth="1"/>
    <col min="15366" max="15366" width="9.140625" style="188"/>
    <col min="15367" max="15367" width="4.7109375" style="188" customWidth="1"/>
    <col min="15368" max="15368" width="0" style="188" hidden="1" customWidth="1"/>
    <col min="15369" max="15369" width="11" style="188" customWidth="1"/>
    <col min="15370" max="15373" width="0" style="188" hidden="1" customWidth="1"/>
    <col min="15374" max="15616" width="9.140625" style="188"/>
    <col min="15617" max="15617" width="0" style="188" hidden="1" customWidth="1"/>
    <col min="15618" max="15618" width="40.140625" style="188" customWidth="1"/>
    <col min="15619" max="15619" width="5.85546875" style="188" customWidth="1"/>
    <col min="15620" max="15620" width="4" style="188" customWidth="1"/>
    <col min="15621" max="15621" width="3.42578125" style="188" customWidth="1"/>
    <col min="15622" max="15622" width="9.140625" style="188"/>
    <col min="15623" max="15623" width="4.7109375" style="188" customWidth="1"/>
    <col min="15624" max="15624" width="0" style="188" hidden="1" customWidth="1"/>
    <col min="15625" max="15625" width="11" style="188" customWidth="1"/>
    <col min="15626" max="15629" width="0" style="188" hidden="1" customWidth="1"/>
    <col min="15630" max="15872" width="9.140625" style="188"/>
    <col min="15873" max="15873" width="0" style="188" hidden="1" customWidth="1"/>
    <col min="15874" max="15874" width="40.140625" style="188" customWidth="1"/>
    <col min="15875" max="15875" width="5.85546875" style="188" customWidth="1"/>
    <col min="15876" max="15876" width="4" style="188" customWidth="1"/>
    <col min="15877" max="15877" width="3.42578125" style="188" customWidth="1"/>
    <col min="15878" max="15878" width="9.140625" style="188"/>
    <col min="15879" max="15879" width="4.7109375" style="188" customWidth="1"/>
    <col min="15880" max="15880" width="0" style="188" hidden="1" customWidth="1"/>
    <col min="15881" max="15881" width="11" style="188" customWidth="1"/>
    <col min="15882" max="15885" width="0" style="188" hidden="1" customWidth="1"/>
    <col min="15886" max="16128" width="9.140625" style="188"/>
    <col min="16129" max="16129" width="0" style="188" hidden="1" customWidth="1"/>
    <col min="16130" max="16130" width="40.140625" style="188" customWidth="1"/>
    <col min="16131" max="16131" width="5.85546875" style="188" customWidth="1"/>
    <col min="16132" max="16132" width="4" style="188" customWidth="1"/>
    <col min="16133" max="16133" width="3.42578125" style="188" customWidth="1"/>
    <col min="16134" max="16134" width="9.140625" style="188"/>
    <col min="16135" max="16135" width="4.7109375" style="188" customWidth="1"/>
    <col min="16136" max="16136" width="0" style="188" hidden="1" customWidth="1"/>
    <col min="16137" max="16137" width="11" style="188" customWidth="1"/>
    <col min="16138" max="16141" width="0" style="188" hidden="1" customWidth="1"/>
    <col min="16142" max="16384" width="9.140625" style="188"/>
  </cols>
  <sheetData>
    <row r="1" spans="1:13" s="37" customFormat="1" ht="13.5" hidden="1" customHeight="1" x14ac:dyDescent="0.25">
      <c r="A1" s="86"/>
      <c r="B1" s="207"/>
      <c r="C1" s="35"/>
      <c r="D1" s="35"/>
      <c r="E1" s="35"/>
      <c r="F1" s="35"/>
      <c r="G1" s="35"/>
      <c r="H1" s="87"/>
      <c r="I1" s="88"/>
      <c r="J1" s="88"/>
      <c r="K1" s="88"/>
      <c r="L1" s="87"/>
      <c r="M1" s="87"/>
    </row>
    <row r="2" spans="1:13" x14ac:dyDescent="0.25">
      <c r="A2" s="203"/>
      <c r="F2" s="89"/>
      <c r="G2" s="89"/>
      <c r="H2" s="39"/>
      <c r="I2" s="40" t="s">
        <v>536</v>
      </c>
      <c r="L2" s="41"/>
      <c r="M2" s="41"/>
    </row>
    <row r="3" spans="1:13" x14ac:dyDescent="0.25">
      <c r="A3" s="89"/>
      <c r="B3" s="90"/>
      <c r="C3" s="90"/>
      <c r="D3" s="90"/>
      <c r="E3" s="90"/>
      <c r="F3" s="90"/>
      <c r="G3" s="90"/>
      <c r="H3" s="44"/>
      <c r="I3" s="45" t="s">
        <v>74</v>
      </c>
      <c r="L3" s="44"/>
      <c r="M3" s="44"/>
    </row>
    <row r="4" spans="1:13" x14ac:dyDescent="0.25">
      <c r="A4" s="91"/>
      <c r="B4" s="92"/>
      <c r="C4" s="92"/>
      <c r="D4" s="92"/>
      <c r="E4" s="92"/>
      <c r="F4" s="92"/>
      <c r="G4" s="92"/>
      <c r="H4" s="44"/>
      <c r="I4" s="45" t="str">
        <f>"муниципального образования """&amp;RIGHT(I11,LEN(I11)-FIND("*",I11,1))&amp;""""</f>
        <v>муниципального образования "Ключевское"</v>
      </c>
      <c r="L4" s="44"/>
      <c r="M4" s="44"/>
    </row>
    <row r="5" spans="1:13" x14ac:dyDescent="0.25">
      <c r="A5" s="203"/>
      <c r="D5" s="199"/>
      <c r="E5" s="199"/>
      <c r="F5" s="199"/>
      <c r="G5" s="199"/>
      <c r="H5" s="44"/>
      <c r="I5" s="45" t="str">
        <f>MID(I11,FIND("Узел",I11,1)+5,FIND("*",I11,1)-FIND("Узел",I11,1)-5)&amp; " Удмуртской Республики"</f>
        <v>Кезского района Удмуртской Республики</v>
      </c>
      <c r="L5" s="44"/>
      <c r="M5" s="44"/>
    </row>
    <row r="6" spans="1:13" x14ac:dyDescent="0.25">
      <c r="A6" s="203"/>
      <c r="H6" s="46"/>
      <c r="I6" s="47" t="s">
        <v>548</v>
      </c>
      <c r="L6" s="46"/>
      <c r="M6" s="46"/>
    </row>
    <row r="7" spans="1:13" ht="51" customHeight="1" x14ac:dyDescent="0.25">
      <c r="A7" s="93"/>
      <c r="B7" s="253" t="str">
        <f>"Ведомственная классификация расходов бюджета поселения """&amp;MID(I11,FIND("*",I11,1)+1,LEN(I11)-FIND("*",I11,1))&amp;""" "&amp;MID(I11,FIND("%",I11,1)+5,FIND("*",I11,1)-FIND("%",I11,1)-5)&amp;" на "&amp;MID(I11,FIND("Проект",I11,1)+7,4)&amp;" год"</f>
        <v>Ведомственная классификация расходов бюджета поселения "Ключевское"  Кезского района на 2014 год</v>
      </c>
      <c r="C7" s="253"/>
      <c r="D7" s="253"/>
      <c r="E7" s="253"/>
      <c r="F7" s="253"/>
      <c r="G7" s="253"/>
      <c r="H7" s="253"/>
      <c r="I7" s="253"/>
      <c r="J7" s="94"/>
      <c r="K7" s="94"/>
    </row>
    <row r="8" spans="1:13" x14ac:dyDescent="0.25">
      <c r="A8" s="203"/>
      <c r="F8" s="205"/>
      <c r="G8" s="205"/>
      <c r="H8" s="208"/>
      <c r="I8" s="206" t="s">
        <v>75</v>
      </c>
      <c r="L8" s="208"/>
      <c r="M8" s="208"/>
    </row>
    <row r="9" spans="1:13" ht="56.25" customHeight="1" x14ac:dyDescent="0.25">
      <c r="A9" s="95"/>
      <c r="B9" s="115" t="s">
        <v>78</v>
      </c>
      <c r="C9" s="115" t="s">
        <v>133</v>
      </c>
      <c r="D9" s="116" t="s">
        <v>76</v>
      </c>
      <c r="E9" s="116" t="s">
        <v>77</v>
      </c>
      <c r="F9" s="115" t="s">
        <v>134</v>
      </c>
      <c r="G9" s="117" t="s">
        <v>135</v>
      </c>
      <c r="H9" s="259" t="str">
        <f>"Сумма на "&amp;MID(I11,FIND("Проект",I11,1)+7,4)&amp;" год"</f>
        <v>Сумма на 2014 год</v>
      </c>
      <c r="I9" s="259"/>
      <c r="J9" s="52" t="str">
        <f>MID(J11,FIND("Проект",J11,1)+7,4)&amp;" ББ="&amp;LEFT(RIGHT(J10,12),2)</f>
        <v>2014 ББ=20</v>
      </c>
      <c r="K9" s="53" t="str">
        <f>MID(K11,FIND("Проект",K11,1)+7,4)&amp;" ББ="&amp;LEFT(RIGHT(K10,12),2)</f>
        <v>2014 ББ=22</v>
      </c>
      <c r="L9" s="54"/>
      <c r="M9" s="54"/>
    </row>
    <row r="10" spans="1:13" s="57" customFormat="1" ht="26.25" hidden="1" customHeight="1" x14ac:dyDescent="0.2">
      <c r="A10" s="96" t="s">
        <v>79</v>
      </c>
      <c r="B10" s="12" t="s">
        <v>84</v>
      </c>
      <c r="C10" s="97" t="s">
        <v>136</v>
      </c>
      <c r="D10" s="97" t="s">
        <v>81</v>
      </c>
      <c r="E10" s="97" t="s">
        <v>82</v>
      </c>
      <c r="F10" s="97" t="s">
        <v>80</v>
      </c>
      <c r="G10" s="97" t="s">
        <v>137</v>
      </c>
      <c r="H10" s="98" t="s">
        <v>85</v>
      </c>
      <c r="I10" s="99" t="s">
        <v>138</v>
      </c>
      <c r="J10" s="99" t="s">
        <v>139</v>
      </c>
      <c r="K10" s="99" t="s">
        <v>140</v>
      </c>
      <c r="L10" s="98" t="s">
        <v>89</v>
      </c>
      <c r="M10" s="98" t="s">
        <v>90</v>
      </c>
    </row>
    <row r="11" spans="1:13" s="63" customFormat="1" ht="145.5" hidden="1" customHeight="1" x14ac:dyDescent="0.2">
      <c r="A11" s="100" t="s">
        <v>91</v>
      </c>
      <c r="B11" s="58" t="s">
        <v>78</v>
      </c>
      <c r="C11" s="101" t="s">
        <v>141</v>
      </c>
      <c r="D11" s="101" t="s">
        <v>76</v>
      </c>
      <c r="E11" s="101" t="s">
        <v>77</v>
      </c>
      <c r="F11" s="101" t="s">
        <v>92</v>
      </c>
      <c r="G11" s="101" t="s">
        <v>142</v>
      </c>
      <c r="H11" s="102" t="s">
        <v>94</v>
      </c>
      <c r="I11" s="18" t="s">
        <v>95</v>
      </c>
      <c r="J11" s="18" t="s">
        <v>95</v>
      </c>
      <c r="K11" s="18" t="s">
        <v>95</v>
      </c>
      <c r="L11" s="102" t="s">
        <v>96</v>
      </c>
      <c r="M11" s="102" t="s">
        <v>97</v>
      </c>
    </row>
    <row r="12" spans="1:13" s="63" customFormat="1" ht="14.25" hidden="1" x14ac:dyDescent="0.2">
      <c r="A12" s="103" t="s">
        <v>93</v>
      </c>
      <c r="B12" s="104" t="s">
        <v>143</v>
      </c>
      <c r="C12" s="105" t="s">
        <v>93</v>
      </c>
      <c r="D12" s="105" t="s">
        <v>93</v>
      </c>
      <c r="E12" s="105" t="s">
        <v>93</v>
      </c>
      <c r="F12" s="105" t="s">
        <v>93</v>
      </c>
      <c r="G12" s="105" t="s">
        <v>93</v>
      </c>
      <c r="H12" s="106"/>
      <c r="I12" s="107">
        <v>2301.9</v>
      </c>
      <c r="J12" s="107">
        <v>2301.9</v>
      </c>
      <c r="K12" s="107"/>
      <c r="L12" s="106"/>
      <c r="M12" s="106"/>
    </row>
    <row r="13" spans="1:13" s="63" customFormat="1" ht="24" x14ac:dyDescent="0.2">
      <c r="A13" s="108" t="s">
        <v>93</v>
      </c>
      <c r="B13" s="109" t="s">
        <v>144</v>
      </c>
      <c r="C13" s="72" t="s">
        <v>145</v>
      </c>
      <c r="D13" s="72" t="s">
        <v>93</v>
      </c>
      <c r="E13" s="72" t="s">
        <v>93</v>
      </c>
      <c r="F13" s="72" t="s">
        <v>93</v>
      </c>
      <c r="G13" s="72" t="s">
        <v>93</v>
      </c>
      <c r="H13" s="106"/>
      <c r="I13" s="107">
        <v>2301.9</v>
      </c>
      <c r="J13" s="107">
        <v>2301.9</v>
      </c>
      <c r="K13" s="107"/>
      <c r="L13" s="106"/>
      <c r="M13" s="106"/>
    </row>
    <row r="14" spans="1:13" s="63" customFormat="1" ht="14.25" x14ac:dyDescent="0.2">
      <c r="A14" s="108" t="s">
        <v>99</v>
      </c>
      <c r="B14" s="109" t="s">
        <v>100</v>
      </c>
      <c r="C14" s="72" t="s">
        <v>145</v>
      </c>
      <c r="D14" s="72" t="s">
        <v>35</v>
      </c>
      <c r="E14" s="72"/>
      <c r="F14" s="72" t="s">
        <v>93</v>
      </c>
      <c r="G14" s="72" t="s">
        <v>93</v>
      </c>
      <c r="H14" s="106"/>
      <c r="I14" s="107">
        <v>1250.2</v>
      </c>
      <c r="J14" s="107">
        <v>1250.2</v>
      </c>
      <c r="K14" s="107"/>
      <c r="L14" s="106"/>
      <c r="M14" s="106"/>
    </row>
    <row r="15" spans="1:13" s="63" customFormat="1" ht="36" x14ac:dyDescent="0.2">
      <c r="A15" s="108" t="s">
        <v>101</v>
      </c>
      <c r="B15" s="109" t="s">
        <v>103</v>
      </c>
      <c r="C15" s="72" t="s">
        <v>145</v>
      </c>
      <c r="D15" s="72" t="s">
        <v>35</v>
      </c>
      <c r="E15" s="72" t="s">
        <v>102</v>
      </c>
      <c r="F15" s="72" t="s">
        <v>93</v>
      </c>
      <c r="G15" s="72" t="s">
        <v>93</v>
      </c>
      <c r="H15" s="106"/>
      <c r="I15" s="107">
        <v>460.6</v>
      </c>
      <c r="J15" s="107">
        <v>460.6</v>
      </c>
      <c r="K15" s="107"/>
      <c r="L15" s="106"/>
      <c r="M15" s="106"/>
    </row>
    <row r="16" spans="1:13" s="63" customFormat="1" ht="48" x14ac:dyDescent="0.2">
      <c r="A16" s="108" t="s">
        <v>101</v>
      </c>
      <c r="B16" s="109" t="s">
        <v>146</v>
      </c>
      <c r="C16" s="72" t="s">
        <v>145</v>
      </c>
      <c r="D16" s="72" t="s">
        <v>35</v>
      </c>
      <c r="E16" s="72" t="s">
        <v>102</v>
      </c>
      <c r="F16" s="72" t="s">
        <v>147</v>
      </c>
      <c r="G16" s="72" t="s">
        <v>93</v>
      </c>
      <c r="H16" s="106"/>
      <c r="I16" s="107">
        <v>460.6</v>
      </c>
      <c r="J16" s="107">
        <v>460.6</v>
      </c>
      <c r="K16" s="107"/>
      <c r="L16" s="106"/>
      <c r="M16" s="106"/>
    </row>
    <row r="17" spans="1:13" s="63" customFormat="1" ht="14.25" x14ac:dyDescent="0.2">
      <c r="A17" s="108" t="s">
        <v>101</v>
      </c>
      <c r="B17" s="109" t="s">
        <v>148</v>
      </c>
      <c r="C17" s="72" t="s">
        <v>145</v>
      </c>
      <c r="D17" s="72" t="s">
        <v>35</v>
      </c>
      <c r="E17" s="72" t="s">
        <v>102</v>
      </c>
      <c r="F17" s="72" t="s">
        <v>149</v>
      </c>
      <c r="G17" s="72" t="s">
        <v>93</v>
      </c>
      <c r="H17" s="106"/>
      <c r="I17" s="107">
        <v>460.6</v>
      </c>
      <c r="J17" s="107">
        <v>460.6</v>
      </c>
      <c r="K17" s="107"/>
      <c r="L17" s="106"/>
      <c r="M17" s="106"/>
    </row>
    <row r="18" spans="1:13" s="37" customFormat="1" ht="36.75" x14ac:dyDescent="0.25">
      <c r="A18" s="86" t="s">
        <v>101</v>
      </c>
      <c r="B18" s="207" t="s">
        <v>150</v>
      </c>
      <c r="C18" s="35" t="s">
        <v>145</v>
      </c>
      <c r="D18" s="35" t="s">
        <v>35</v>
      </c>
      <c r="E18" s="35" t="s">
        <v>102</v>
      </c>
      <c r="F18" s="35" t="s">
        <v>149</v>
      </c>
      <c r="G18" s="35" t="s">
        <v>151</v>
      </c>
      <c r="H18" s="87"/>
      <c r="I18" s="110">
        <v>460.6</v>
      </c>
      <c r="J18" s="110">
        <v>460.6</v>
      </c>
      <c r="K18" s="110"/>
      <c r="L18" s="87"/>
      <c r="M18" s="87"/>
    </row>
    <row r="19" spans="1:13" s="63" customFormat="1" ht="48" x14ac:dyDescent="0.2">
      <c r="A19" s="108" t="s">
        <v>104</v>
      </c>
      <c r="B19" s="109" t="s">
        <v>106</v>
      </c>
      <c r="C19" s="72" t="s">
        <v>145</v>
      </c>
      <c r="D19" s="72" t="s">
        <v>35</v>
      </c>
      <c r="E19" s="72" t="s">
        <v>105</v>
      </c>
      <c r="F19" s="72" t="s">
        <v>93</v>
      </c>
      <c r="G19" s="72" t="s">
        <v>93</v>
      </c>
      <c r="H19" s="106"/>
      <c r="I19" s="107">
        <v>789.6</v>
      </c>
      <c r="J19" s="107">
        <v>789.6</v>
      </c>
      <c r="K19" s="107"/>
      <c r="L19" s="106"/>
      <c r="M19" s="106"/>
    </row>
    <row r="20" spans="1:13" s="63" customFormat="1" ht="48" x14ac:dyDescent="0.2">
      <c r="A20" s="108" t="s">
        <v>104</v>
      </c>
      <c r="B20" s="109" t="s">
        <v>146</v>
      </c>
      <c r="C20" s="72" t="s">
        <v>145</v>
      </c>
      <c r="D20" s="72" t="s">
        <v>35</v>
      </c>
      <c r="E20" s="72" t="s">
        <v>105</v>
      </c>
      <c r="F20" s="72" t="s">
        <v>147</v>
      </c>
      <c r="G20" s="72" t="s">
        <v>93</v>
      </c>
      <c r="H20" s="106"/>
      <c r="I20" s="107">
        <v>788.6</v>
      </c>
      <c r="J20" s="107">
        <v>788.6</v>
      </c>
      <c r="K20" s="107"/>
      <c r="L20" s="106"/>
      <c r="M20" s="106"/>
    </row>
    <row r="21" spans="1:13" s="63" customFormat="1" ht="14.25" x14ac:dyDescent="0.2">
      <c r="A21" s="108" t="s">
        <v>104</v>
      </c>
      <c r="B21" s="109" t="s">
        <v>152</v>
      </c>
      <c r="C21" s="72" t="s">
        <v>145</v>
      </c>
      <c r="D21" s="72" t="s">
        <v>35</v>
      </c>
      <c r="E21" s="72" t="s">
        <v>105</v>
      </c>
      <c r="F21" s="72" t="s">
        <v>153</v>
      </c>
      <c r="G21" s="72" t="s">
        <v>93</v>
      </c>
      <c r="H21" s="106"/>
      <c r="I21" s="107">
        <v>788.6</v>
      </c>
      <c r="J21" s="107">
        <v>788.6</v>
      </c>
      <c r="K21" s="107"/>
      <c r="L21" s="106"/>
      <c r="M21" s="106"/>
    </row>
    <row r="22" spans="1:13" s="63" customFormat="1" ht="24" x14ac:dyDescent="0.2">
      <c r="A22" s="108" t="s">
        <v>104</v>
      </c>
      <c r="B22" s="109" t="s">
        <v>154</v>
      </c>
      <c r="C22" s="72" t="s">
        <v>145</v>
      </c>
      <c r="D22" s="72" t="s">
        <v>35</v>
      </c>
      <c r="E22" s="72" t="s">
        <v>105</v>
      </c>
      <c r="F22" s="72" t="s">
        <v>155</v>
      </c>
      <c r="G22" s="72" t="s">
        <v>93</v>
      </c>
      <c r="H22" s="106"/>
      <c r="I22" s="107">
        <v>788.6</v>
      </c>
      <c r="J22" s="107">
        <v>788.6</v>
      </c>
      <c r="K22" s="107"/>
      <c r="L22" s="106"/>
      <c r="M22" s="106"/>
    </row>
    <row r="23" spans="1:13" s="37" customFormat="1" ht="36.75" x14ac:dyDescent="0.25">
      <c r="A23" s="86" t="s">
        <v>104</v>
      </c>
      <c r="B23" s="207" t="s">
        <v>150</v>
      </c>
      <c r="C23" s="35" t="s">
        <v>145</v>
      </c>
      <c r="D23" s="35" t="s">
        <v>35</v>
      </c>
      <c r="E23" s="35" t="s">
        <v>105</v>
      </c>
      <c r="F23" s="35" t="s">
        <v>155</v>
      </c>
      <c r="G23" s="35" t="s">
        <v>151</v>
      </c>
      <c r="H23" s="87"/>
      <c r="I23" s="110">
        <v>730.5</v>
      </c>
      <c r="J23" s="110">
        <v>730.5</v>
      </c>
      <c r="K23" s="110"/>
      <c r="L23" s="87"/>
      <c r="M23" s="87"/>
    </row>
    <row r="24" spans="1:13" s="37" customFormat="1" ht="24.75" x14ac:dyDescent="0.25">
      <c r="A24" s="86" t="s">
        <v>104</v>
      </c>
      <c r="B24" s="207" t="s">
        <v>156</v>
      </c>
      <c r="C24" s="35" t="s">
        <v>145</v>
      </c>
      <c r="D24" s="35" t="s">
        <v>35</v>
      </c>
      <c r="E24" s="35" t="s">
        <v>105</v>
      </c>
      <c r="F24" s="35" t="s">
        <v>155</v>
      </c>
      <c r="G24" s="35" t="s">
        <v>157</v>
      </c>
      <c r="H24" s="87"/>
      <c r="I24" s="110">
        <v>17</v>
      </c>
      <c r="J24" s="110">
        <v>17</v>
      </c>
      <c r="K24" s="110"/>
      <c r="L24" s="87"/>
      <c r="M24" s="87"/>
    </row>
    <row r="25" spans="1:13" s="37" customFormat="1" ht="36.75" x14ac:dyDescent="0.25">
      <c r="A25" s="86" t="s">
        <v>104</v>
      </c>
      <c r="B25" s="207" t="s">
        <v>158</v>
      </c>
      <c r="C25" s="35" t="s">
        <v>145</v>
      </c>
      <c r="D25" s="35" t="s">
        <v>35</v>
      </c>
      <c r="E25" s="35" t="s">
        <v>105</v>
      </c>
      <c r="F25" s="35" t="s">
        <v>155</v>
      </c>
      <c r="G25" s="35" t="s">
        <v>159</v>
      </c>
      <c r="H25" s="87"/>
      <c r="I25" s="110">
        <v>39.1</v>
      </c>
      <c r="J25" s="110">
        <v>39.1</v>
      </c>
      <c r="K25" s="110"/>
      <c r="L25" s="87"/>
      <c r="M25" s="87"/>
    </row>
    <row r="26" spans="1:13" s="37" customFormat="1" x14ac:dyDescent="0.25">
      <c r="A26" s="86" t="s">
        <v>104</v>
      </c>
      <c r="B26" s="207" t="s">
        <v>160</v>
      </c>
      <c r="C26" s="35" t="s">
        <v>145</v>
      </c>
      <c r="D26" s="35" t="s">
        <v>35</v>
      </c>
      <c r="E26" s="35" t="s">
        <v>105</v>
      </c>
      <c r="F26" s="35" t="s">
        <v>155</v>
      </c>
      <c r="G26" s="35" t="s">
        <v>161</v>
      </c>
      <c r="H26" s="87"/>
      <c r="I26" s="110">
        <v>2</v>
      </c>
      <c r="J26" s="110">
        <v>2</v>
      </c>
      <c r="K26" s="110"/>
      <c r="L26" s="87"/>
      <c r="M26" s="87"/>
    </row>
    <row r="27" spans="1:13" s="63" customFormat="1" ht="14.25" x14ac:dyDescent="0.2">
      <c r="A27" s="108" t="s">
        <v>104</v>
      </c>
      <c r="B27" s="109" t="s">
        <v>162</v>
      </c>
      <c r="C27" s="72" t="s">
        <v>145</v>
      </c>
      <c r="D27" s="72" t="s">
        <v>35</v>
      </c>
      <c r="E27" s="72" t="s">
        <v>105</v>
      </c>
      <c r="F27" s="72" t="s">
        <v>163</v>
      </c>
      <c r="G27" s="72" t="s">
        <v>93</v>
      </c>
      <c r="H27" s="106"/>
      <c r="I27" s="107">
        <v>1</v>
      </c>
      <c r="J27" s="107">
        <v>1</v>
      </c>
      <c r="K27" s="107"/>
      <c r="L27" s="106"/>
      <c r="M27" s="106"/>
    </row>
    <row r="28" spans="1:13" s="37" customFormat="1" ht="24.75" x14ac:dyDescent="0.25">
      <c r="A28" s="86" t="s">
        <v>104</v>
      </c>
      <c r="B28" s="207" t="s">
        <v>164</v>
      </c>
      <c r="C28" s="35" t="s">
        <v>145</v>
      </c>
      <c r="D28" s="35" t="s">
        <v>35</v>
      </c>
      <c r="E28" s="35" t="s">
        <v>105</v>
      </c>
      <c r="F28" s="35" t="s">
        <v>163</v>
      </c>
      <c r="G28" s="35" t="s">
        <v>165</v>
      </c>
      <c r="H28" s="87"/>
      <c r="I28" s="110">
        <v>1</v>
      </c>
      <c r="J28" s="110">
        <v>1</v>
      </c>
      <c r="K28" s="110"/>
      <c r="L28" s="87"/>
      <c r="M28" s="87"/>
    </row>
    <row r="29" spans="1:13" s="63" customFormat="1" ht="14.25" x14ac:dyDescent="0.2">
      <c r="A29" s="108" t="s">
        <v>107</v>
      </c>
      <c r="B29" s="109" t="s">
        <v>108</v>
      </c>
      <c r="C29" s="72" t="s">
        <v>145</v>
      </c>
      <c r="D29" s="72" t="s">
        <v>102</v>
      </c>
      <c r="E29" s="72"/>
      <c r="F29" s="72" t="s">
        <v>93</v>
      </c>
      <c r="G29" s="72" t="s">
        <v>93</v>
      </c>
      <c r="H29" s="106"/>
      <c r="I29" s="107">
        <v>55</v>
      </c>
      <c r="J29" s="107">
        <v>55</v>
      </c>
      <c r="K29" s="107"/>
      <c r="L29" s="106"/>
      <c r="M29" s="106"/>
    </row>
    <row r="30" spans="1:13" s="63" customFormat="1" ht="14.25" x14ac:dyDescent="0.2">
      <c r="A30" s="108" t="s">
        <v>109</v>
      </c>
      <c r="B30" s="109" t="s">
        <v>111</v>
      </c>
      <c r="C30" s="72" t="s">
        <v>145</v>
      </c>
      <c r="D30" s="72" t="s">
        <v>102</v>
      </c>
      <c r="E30" s="72" t="s">
        <v>110</v>
      </c>
      <c r="F30" s="72" t="s">
        <v>93</v>
      </c>
      <c r="G30" s="72" t="s">
        <v>93</v>
      </c>
      <c r="H30" s="106"/>
      <c r="I30" s="107">
        <v>55</v>
      </c>
      <c r="J30" s="107">
        <v>55</v>
      </c>
      <c r="K30" s="107"/>
      <c r="L30" s="106"/>
      <c r="M30" s="106"/>
    </row>
    <row r="31" spans="1:13" s="63" customFormat="1" ht="36" x14ac:dyDescent="0.2">
      <c r="A31" s="108" t="s">
        <v>109</v>
      </c>
      <c r="B31" s="109" t="s">
        <v>166</v>
      </c>
      <c r="C31" s="72" t="s">
        <v>145</v>
      </c>
      <c r="D31" s="72" t="s">
        <v>102</v>
      </c>
      <c r="E31" s="72" t="s">
        <v>110</v>
      </c>
      <c r="F31" s="72" t="s">
        <v>167</v>
      </c>
      <c r="G31" s="72" t="s">
        <v>93</v>
      </c>
      <c r="H31" s="106"/>
      <c r="I31" s="107">
        <v>55</v>
      </c>
      <c r="J31" s="107">
        <v>55</v>
      </c>
      <c r="K31" s="107"/>
      <c r="L31" s="106"/>
      <c r="M31" s="106"/>
    </row>
    <row r="32" spans="1:13" s="37" customFormat="1" ht="36.75" x14ac:dyDescent="0.25">
      <c r="A32" s="86" t="s">
        <v>109</v>
      </c>
      <c r="B32" s="207" t="s">
        <v>150</v>
      </c>
      <c r="C32" s="35" t="s">
        <v>145</v>
      </c>
      <c r="D32" s="35" t="s">
        <v>102</v>
      </c>
      <c r="E32" s="35" t="s">
        <v>110</v>
      </c>
      <c r="F32" s="35" t="s">
        <v>167</v>
      </c>
      <c r="G32" s="35" t="s">
        <v>151</v>
      </c>
      <c r="H32" s="87"/>
      <c r="I32" s="110">
        <v>53.5</v>
      </c>
      <c r="J32" s="110">
        <v>53.5</v>
      </c>
      <c r="K32" s="110"/>
      <c r="L32" s="87"/>
      <c r="M32" s="87"/>
    </row>
    <row r="33" spans="1:13" s="37" customFormat="1" ht="36.75" x14ac:dyDescent="0.25">
      <c r="A33" s="86" t="s">
        <v>109</v>
      </c>
      <c r="B33" s="207" t="s">
        <v>158</v>
      </c>
      <c r="C33" s="35" t="s">
        <v>145</v>
      </c>
      <c r="D33" s="35" t="s">
        <v>102</v>
      </c>
      <c r="E33" s="35" t="s">
        <v>110</v>
      </c>
      <c r="F33" s="35" t="s">
        <v>167</v>
      </c>
      <c r="G33" s="35" t="s">
        <v>159</v>
      </c>
      <c r="H33" s="87"/>
      <c r="I33" s="110">
        <v>1.5</v>
      </c>
      <c r="J33" s="110">
        <v>1.5</v>
      </c>
      <c r="K33" s="110"/>
      <c r="L33" s="87"/>
      <c r="M33" s="87"/>
    </row>
    <row r="34" spans="1:13" s="63" customFormat="1" ht="24" x14ac:dyDescent="0.2">
      <c r="A34" s="108" t="s">
        <v>112</v>
      </c>
      <c r="B34" s="109" t="s">
        <v>113</v>
      </c>
      <c r="C34" s="72" t="s">
        <v>145</v>
      </c>
      <c r="D34" s="72" t="s">
        <v>110</v>
      </c>
      <c r="E34" s="72"/>
      <c r="F34" s="72" t="s">
        <v>93</v>
      </c>
      <c r="G34" s="72" t="s">
        <v>93</v>
      </c>
      <c r="H34" s="106"/>
      <c r="I34" s="107">
        <v>0.5</v>
      </c>
      <c r="J34" s="107">
        <v>0.5</v>
      </c>
      <c r="K34" s="107"/>
      <c r="L34" s="106"/>
      <c r="M34" s="106"/>
    </row>
    <row r="35" spans="1:13" s="63" customFormat="1" ht="14.25" x14ac:dyDescent="0.2">
      <c r="A35" s="108" t="s">
        <v>114</v>
      </c>
      <c r="B35" s="109" t="s">
        <v>115</v>
      </c>
      <c r="C35" s="72" t="s">
        <v>145</v>
      </c>
      <c r="D35" s="72" t="s">
        <v>110</v>
      </c>
      <c r="E35" s="72" t="s">
        <v>45</v>
      </c>
      <c r="F35" s="72" t="s">
        <v>93</v>
      </c>
      <c r="G35" s="72" t="s">
        <v>93</v>
      </c>
      <c r="H35" s="106"/>
      <c r="I35" s="107">
        <v>0.5</v>
      </c>
      <c r="J35" s="107">
        <v>0.5</v>
      </c>
      <c r="K35" s="107"/>
      <c r="L35" s="106"/>
      <c r="M35" s="106"/>
    </row>
    <row r="36" spans="1:13" s="63" customFormat="1" ht="36" x14ac:dyDescent="0.2">
      <c r="A36" s="108" t="s">
        <v>114</v>
      </c>
      <c r="B36" s="109" t="s">
        <v>168</v>
      </c>
      <c r="C36" s="72" t="s">
        <v>145</v>
      </c>
      <c r="D36" s="72" t="s">
        <v>110</v>
      </c>
      <c r="E36" s="72" t="s">
        <v>45</v>
      </c>
      <c r="F36" s="72" t="s">
        <v>169</v>
      </c>
      <c r="G36" s="72" t="s">
        <v>93</v>
      </c>
      <c r="H36" s="106"/>
      <c r="I36" s="107">
        <v>0.5</v>
      </c>
      <c r="J36" s="107">
        <v>0.5</v>
      </c>
      <c r="K36" s="107"/>
      <c r="L36" s="106"/>
      <c r="M36" s="106"/>
    </row>
    <row r="37" spans="1:13" s="63" customFormat="1" ht="24" x14ac:dyDescent="0.2">
      <c r="A37" s="108" t="s">
        <v>114</v>
      </c>
      <c r="B37" s="109" t="s">
        <v>170</v>
      </c>
      <c r="C37" s="72" t="s">
        <v>145</v>
      </c>
      <c r="D37" s="72" t="s">
        <v>110</v>
      </c>
      <c r="E37" s="72" t="s">
        <v>45</v>
      </c>
      <c r="F37" s="72" t="s">
        <v>171</v>
      </c>
      <c r="G37" s="72" t="s">
        <v>93</v>
      </c>
      <c r="H37" s="106"/>
      <c r="I37" s="107">
        <v>0.5</v>
      </c>
      <c r="J37" s="107">
        <v>0.5</v>
      </c>
      <c r="K37" s="107"/>
      <c r="L37" s="106"/>
      <c r="M37" s="106"/>
    </row>
    <row r="38" spans="1:13" s="37" customFormat="1" ht="36.75" x14ac:dyDescent="0.25">
      <c r="A38" s="86" t="s">
        <v>114</v>
      </c>
      <c r="B38" s="207" t="s">
        <v>158</v>
      </c>
      <c r="C38" s="35" t="s">
        <v>145</v>
      </c>
      <c r="D38" s="35" t="s">
        <v>110</v>
      </c>
      <c r="E38" s="35" t="s">
        <v>45</v>
      </c>
      <c r="F38" s="35" t="s">
        <v>171</v>
      </c>
      <c r="G38" s="35" t="s">
        <v>159</v>
      </c>
      <c r="H38" s="87"/>
      <c r="I38" s="110">
        <v>0.5</v>
      </c>
      <c r="J38" s="110">
        <v>0.5</v>
      </c>
      <c r="K38" s="110"/>
      <c r="L38" s="87"/>
      <c r="M38" s="87"/>
    </row>
    <row r="39" spans="1:13" s="63" customFormat="1" ht="14.25" x14ac:dyDescent="0.2">
      <c r="A39" s="108" t="s">
        <v>116</v>
      </c>
      <c r="B39" s="109" t="s">
        <v>118</v>
      </c>
      <c r="C39" s="72" t="s">
        <v>145</v>
      </c>
      <c r="D39" s="72" t="s">
        <v>117</v>
      </c>
      <c r="E39" s="72"/>
      <c r="F39" s="72" t="s">
        <v>93</v>
      </c>
      <c r="G39" s="72" t="s">
        <v>93</v>
      </c>
      <c r="H39" s="106"/>
      <c r="I39" s="107">
        <v>996.2</v>
      </c>
      <c r="J39" s="107">
        <v>996.2</v>
      </c>
      <c r="K39" s="107"/>
      <c r="L39" s="106"/>
      <c r="M39" s="106"/>
    </row>
    <row r="40" spans="1:13" s="63" customFormat="1" ht="14.25" x14ac:dyDescent="0.2">
      <c r="A40" s="108" t="s">
        <v>119</v>
      </c>
      <c r="B40" s="109" t="s">
        <v>120</v>
      </c>
      <c r="C40" s="72" t="s">
        <v>145</v>
      </c>
      <c r="D40" s="72" t="s">
        <v>117</v>
      </c>
      <c r="E40" s="72" t="s">
        <v>35</v>
      </c>
      <c r="F40" s="72" t="s">
        <v>93</v>
      </c>
      <c r="G40" s="72" t="s">
        <v>93</v>
      </c>
      <c r="H40" s="106"/>
      <c r="I40" s="107">
        <v>996.2</v>
      </c>
      <c r="J40" s="107">
        <v>996.2</v>
      </c>
      <c r="K40" s="107"/>
      <c r="L40" s="106"/>
      <c r="M40" s="106"/>
    </row>
    <row r="41" spans="1:13" s="63" customFormat="1" ht="24" x14ac:dyDescent="0.2">
      <c r="A41" s="108" t="s">
        <v>119</v>
      </c>
      <c r="B41" s="109" t="s">
        <v>172</v>
      </c>
      <c r="C41" s="72" t="s">
        <v>145</v>
      </c>
      <c r="D41" s="72" t="s">
        <v>117</v>
      </c>
      <c r="E41" s="72" t="s">
        <v>35</v>
      </c>
      <c r="F41" s="72" t="s">
        <v>173</v>
      </c>
      <c r="G41" s="72" t="s">
        <v>93</v>
      </c>
      <c r="H41" s="106"/>
      <c r="I41" s="107">
        <v>996.2</v>
      </c>
      <c r="J41" s="107">
        <v>996.2</v>
      </c>
      <c r="K41" s="107"/>
      <c r="L41" s="106"/>
      <c r="M41" s="106"/>
    </row>
    <row r="42" spans="1:13" s="63" customFormat="1" ht="24" x14ac:dyDescent="0.2">
      <c r="A42" s="108" t="s">
        <v>119</v>
      </c>
      <c r="B42" s="109" t="s">
        <v>174</v>
      </c>
      <c r="C42" s="72" t="s">
        <v>145</v>
      </c>
      <c r="D42" s="72" t="s">
        <v>117</v>
      </c>
      <c r="E42" s="72" t="s">
        <v>35</v>
      </c>
      <c r="F42" s="72" t="s">
        <v>175</v>
      </c>
      <c r="G42" s="72" t="s">
        <v>93</v>
      </c>
      <c r="H42" s="106"/>
      <c r="I42" s="107">
        <v>996.2</v>
      </c>
      <c r="J42" s="107">
        <v>996.2</v>
      </c>
      <c r="K42" s="107"/>
      <c r="L42" s="106"/>
      <c r="M42" s="106"/>
    </row>
    <row r="43" spans="1:13" s="63" customFormat="1" ht="24" x14ac:dyDescent="0.2">
      <c r="A43" s="108" t="s">
        <v>119</v>
      </c>
      <c r="B43" s="109" t="s">
        <v>176</v>
      </c>
      <c r="C43" s="72" t="s">
        <v>145</v>
      </c>
      <c r="D43" s="72" t="s">
        <v>117</v>
      </c>
      <c r="E43" s="72" t="s">
        <v>35</v>
      </c>
      <c r="F43" s="72" t="s">
        <v>177</v>
      </c>
      <c r="G43" s="72" t="s">
        <v>93</v>
      </c>
      <c r="H43" s="106"/>
      <c r="I43" s="107">
        <v>996.2</v>
      </c>
      <c r="J43" s="107">
        <v>996.2</v>
      </c>
      <c r="K43" s="107"/>
      <c r="L43" s="106"/>
      <c r="M43" s="106"/>
    </row>
    <row r="44" spans="1:13" s="37" customFormat="1" x14ac:dyDescent="0.25">
      <c r="A44" s="86" t="s">
        <v>119</v>
      </c>
      <c r="B44" s="207" t="s">
        <v>178</v>
      </c>
      <c r="C44" s="35" t="s">
        <v>145</v>
      </c>
      <c r="D44" s="35" t="s">
        <v>117</v>
      </c>
      <c r="E44" s="35" t="s">
        <v>35</v>
      </c>
      <c r="F44" s="35" t="s">
        <v>177</v>
      </c>
      <c r="G44" s="35" t="s">
        <v>179</v>
      </c>
      <c r="H44" s="87"/>
      <c r="I44" s="110">
        <v>996.2</v>
      </c>
      <c r="J44" s="110">
        <v>996.2</v>
      </c>
      <c r="K44" s="110"/>
      <c r="L44" s="87"/>
      <c r="M44" s="87"/>
    </row>
    <row r="45" spans="1:13" x14ac:dyDescent="0.25">
      <c r="A45" s="111"/>
      <c r="B45" s="307" t="s">
        <v>121</v>
      </c>
      <c r="C45" s="308"/>
      <c r="D45" s="308"/>
      <c r="E45" s="308"/>
      <c r="F45" s="308"/>
      <c r="G45" s="309"/>
      <c r="H45" s="77">
        <f>H12</f>
        <v>0</v>
      </c>
      <c r="I45" s="78">
        <f>I12</f>
        <v>2301.9</v>
      </c>
      <c r="J45" s="78"/>
      <c r="K45" s="78"/>
      <c r="L45" s="77"/>
      <c r="M45" s="77"/>
    </row>
    <row r="46" spans="1:13" ht="27" customHeight="1" x14ac:dyDescent="0.25">
      <c r="A46" s="68"/>
      <c r="B46" s="310" t="s">
        <v>122</v>
      </c>
      <c r="C46" s="311"/>
      <c r="D46" s="311"/>
      <c r="E46" s="311"/>
      <c r="F46" s="311"/>
      <c r="G46" s="312"/>
      <c r="H46" s="77">
        <f>M12</f>
        <v>0</v>
      </c>
      <c r="I46" s="78">
        <f>K12</f>
        <v>0</v>
      </c>
      <c r="J46" s="78"/>
      <c r="K46" s="78"/>
      <c r="L46" s="77"/>
      <c r="M46" s="77"/>
    </row>
    <row r="47" spans="1:13" x14ac:dyDescent="0.25">
      <c r="A47" s="111"/>
      <c r="B47" s="307" t="s">
        <v>123</v>
      </c>
      <c r="C47" s="308"/>
      <c r="D47" s="308"/>
      <c r="E47" s="308"/>
      <c r="F47" s="308"/>
      <c r="G47" s="309"/>
      <c r="H47" s="77">
        <f>L12</f>
        <v>0</v>
      </c>
      <c r="I47" s="78">
        <f>J12</f>
        <v>2301.9</v>
      </c>
      <c r="J47" s="78"/>
      <c r="K47" s="78"/>
      <c r="L47" s="77"/>
      <c r="M47" s="77"/>
    </row>
  </sheetData>
  <mergeCells count="5">
    <mergeCell ref="B7:I7"/>
    <mergeCell ref="H9:I9"/>
    <mergeCell ref="B45:G45"/>
    <mergeCell ref="B46:G46"/>
    <mergeCell ref="B47:G47"/>
  </mergeCells>
  <pageMargins left="0.70866141732283472" right="0.70866141732283472" top="0.74803149606299213" bottom="0.74803149606299213" header="0.31496062992125984" footer="0.31496062992125984"/>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view="pageBreakPreview" topLeftCell="B2" zoomScaleNormal="100" zoomScaleSheetLayoutView="100" workbookViewId="0">
      <selection activeCell="L6" sqref="L6"/>
    </sheetView>
  </sheetViews>
  <sheetFormatPr defaultRowHeight="15" x14ac:dyDescent="0.25"/>
  <cols>
    <col min="1" max="1" width="7" style="204" hidden="1" customWidth="1"/>
    <col min="2" max="2" width="47.28515625" style="200" customWidth="1"/>
    <col min="3" max="3" width="5.85546875" style="204" customWidth="1"/>
    <col min="4" max="4" width="4" style="204" customWidth="1"/>
    <col min="5" max="5" width="3.42578125" style="204" customWidth="1"/>
    <col min="6" max="6" width="9.140625" style="204"/>
    <col min="7" max="7" width="4.140625" style="204" customWidth="1"/>
    <col min="8" max="8" width="10.28515625" style="201" hidden="1" customWidth="1"/>
    <col min="9" max="9" width="10.28515625" style="198" customWidth="1"/>
    <col min="10" max="11" width="10.28515625" style="198" hidden="1" customWidth="1"/>
    <col min="12" max="12" width="20.5703125" style="198" customWidth="1"/>
    <col min="13" max="14" width="8" style="198" hidden="1" customWidth="1"/>
    <col min="15" max="16" width="10.28515625" style="201" hidden="1" customWidth="1"/>
    <col min="17" max="256" width="9.140625" style="188"/>
    <col min="257" max="257" width="0" style="188" hidden="1" customWidth="1"/>
    <col min="258" max="258" width="47.28515625" style="188" customWidth="1"/>
    <col min="259" max="259" width="5.85546875" style="188" customWidth="1"/>
    <col min="260" max="260" width="4" style="188" customWidth="1"/>
    <col min="261" max="261" width="3.42578125" style="188" customWidth="1"/>
    <col min="262" max="262" width="9.140625" style="188"/>
    <col min="263" max="263" width="4.140625" style="188" customWidth="1"/>
    <col min="264" max="264" width="0" style="188" hidden="1" customWidth="1"/>
    <col min="265" max="265" width="10.28515625" style="188" customWidth="1"/>
    <col min="266" max="267" width="0" style="188" hidden="1" customWidth="1"/>
    <col min="268" max="268" width="10.28515625" style="188" customWidth="1"/>
    <col min="269" max="272" width="0" style="188" hidden="1" customWidth="1"/>
    <col min="273" max="512" width="9.140625" style="188"/>
    <col min="513" max="513" width="0" style="188" hidden="1" customWidth="1"/>
    <col min="514" max="514" width="47.28515625" style="188" customWidth="1"/>
    <col min="515" max="515" width="5.85546875" style="188" customWidth="1"/>
    <col min="516" max="516" width="4" style="188" customWidth="1"/>
    <col min="517" max="517" width="3.42578125" style="188" customWidth="1"/>
    <col min="518" max="518" width="9.140625" style="188"/>
    <col min="519" max="519" width="4.140625" style="188" customWidth="1"/>
    <col min="520" max="520" width="0" style="188" hidden="1" customWidth="1"/>
    <col min="521" max="521" width="10.28515625" style="188" customWidth="1"/>
    <col min="522" max="523" width="0" style="188" hidden="1" customWidth="1"/>
    <col min="524" max="524" width="10.28515625" style="188" customWidth="1"/>
    <col min="525" max="528" width="0" style="188" hidden="1" customWidth="1"/>
    <col min="529" max="768" width="9.140625" style="188"/>
    <col min="769" max="769" width="0" style="188" hidden="1" customWidth="1"/>
    <col min="770" max="770" width="47.28515625" style="188" customWidth="1"/>
    <col min="771" max="771" width="5.85546875" style="188" customWidth="1"/>
    <col min="772" max="772" width="4" style="188" customWidth="1"/>
    <col min="773" max="773" width="3.42578125" style="188" customWidth="1"/>
    <col min="774" max="774" width="9.140625" style="188"/>
    <col min="775" max="775" width="4.140625" style="188" customWidth="1"/>
    <col min="776" max="776" width="0" style="188" hidden="1" customWidth="1"/>
    <col min="777" max="777" width="10.28515625" style="188" customWidth="1"/>
    <col min="778" max="779" width="0" style="188" hidden="1" customWidth="1"/>
    <col min="780" max="780" width="10.28515625" style="188" customWidth="1"/>
    <col min="781" max="784" width="0" style="188" hidden="1" customWidth="1"/>
    <col min="785" max="1024" width="9.140625" style="188"/>
    <col min="1025" max="1025" width="0" style="188" hidden="1" customWidth="1"/>
    <col min="1026" max="1026" width="47.28515625" style="188" customWidth="1"/>
    <col min="1027" max="1027" width="5.85546875" style="188" customWidth="1"/>
    <col min="1028" max="1028" width="4" style="188" customWidth="1"/>
    <col min="1029" max="1029" width="3.42578125" style="188" customWidth="1"/>
    <col min="1030" max="1030" width="9.140625" style="188"/>
    <col min="1031" max="1031" width="4.140625" style="188" customWidth="1"/>
    <col min="1032" max="1032" width="0" style="188" hidden="1" customWidth="1"/>
    <col min="1033" max="1033" width="10.28515625" style="188" customWidth="1"/>
    <col min="1034" max="1035" width="0" style="188" hidden="1" customWidth="1"/>
    <col min="1036" max="1036" width="10.28515625" style="188" customWidth="1"/>
    <col min="1037" max="1040" width="0" style="188" hidden="1" customWidth="1"/>
    <col min="1041" max="1280" width="9.140625" style="188"/>
    <col min="1281" max="1281" width="0" style="188" hidden="1" customWidth="1"/>
    <col min="1282" max="1282" width="47.28515625" style="188" customWidth="1"/>
    <col min="1283" max="1283" width="5.85546875" style="188" customWidth="1"/>
    <col min="1284" max="1284" width="4" style="188" customWidth="1"/>
    <col min="1285" max="1285" width="3.42578125" style="188" customWidth="1"/>
    <col min="1286" max="1286" width="9.140625" style="188"/>
    <col min="1287" max="1287" width="4.140625" style="188" customWidth="1"/>
    <col min="1288" max="1288" width="0" style="188" hidden="1" customWidth="1"/>
    <col min="1289" max="1289" width="10.28515625" style="188" customWidth="1"/>
    <col min="1290" max="1291" width="0" style="188" hidden="1" customWidth="1"/>
    <col min="1292" max="1292" width="10.28515625" style="188" customWidth="1"/>
    <col min="1293" max="1296" width="0" style="188" hidden="1" customWidth="1"/>
    <col min="1297" max="1536" width="9.140625" style="188"/>
    <col min="1537" max="1537" width="0" style="188" hidden="1" customWidth="1"/>
    <col min="1538" max="1538" width="47.28515625" style="188" customWidth="1"/>
    <col min="1539" max="1539" width="5.85546875" style="188" customWidth="1"/>
    <col min="1540" max="1540" width="4" style="188" customWidth="1"/>
    <col min="1541" max="1541" width="3.42578125" style="188" customWidth="1"/>
    <col min="1542" max="1542" width="9.140625" style="188"/>
    <col min="1543" max="1543" width="4.140625" style="188" customWidth="1"/>
    <col min="1544" max="1544" width="0" style="188" hidden="1" customWidth="1"/>
    <col min="1545" max="1545" width="10.28515625" style="188" customWidth="1"/>
    <col min="1546" max="1547" width="0" style="188" hidden="1" customWidth="1"/>
    <col min="1548" max="1548" width="10.28515625" style="188" customWidth="1"/>
    <col min="1549" max="1552" width="0" style="188" hidden="1" customWidth="1"/>
    <col min="1553" max="1792" width="9.140625" style="188"/>
    <col min="1793" max="1793" width="0" style="188" hidden="1" customWidth="1"/>
    <col min="1794" max="1794" width="47.28515625" style="188" customWidth="1"/>
    <col min="1795" max="1795" width="5.85546875" style="188" customWidth="1"/>
    <col min="1796" max="1796" width="4" style="188" customWidth="1"/>
    <col min="1797" max="1797" width="3.42578125" style="188" customWidth="1"/>
    <col min="1798" max="1798" width="9.140625" style="188"/>
    <col min="1799" max="1799" width="4.140625" style="188" customWidth="1"/>
    <col min="1800" max="1800" width="0" style="188" hidden="1" customWidth="1"/>
    <col min="1801" max="1801" width="10.28515625" style="188" customWidth="1"/>
    <col min="1802" max="1803" width="0" style="188" hidden="1" customWidth="1"/>
    <col min="1804" max="1804" width="10.28515625" style="188" customWidth="1"/>
    <col min="1805" max="1808" width="0" style="188" hidden="1" customWidth="1"/>
    <col min="1809" max="2048" width="9.140625" style="188"/>
    <col min="2049" max="2049" width="0" style="188" hidden="1" customWidth="1"/>
    <col min="2050" max="2050" width="47.28515625" style="188" customWidth="1"/>
    <col min="2051" max="2051" width="5.85546875" style="188" customWidth="1"/>
    <col min="2052" max="2052" width="4" style="188" customWidth="1"/>
    <col min="2053" max="2053" width="3.42578125" style="188" customWidth="1"/>
    <col min="2054" max="2054" width="9.140625" style="188"/>
    <col min="2055" max="2055" width="4.140625" style="188" customWidth="1"/>
    <col min="2056" max="2056" width="0" style="188" hidden="1" customWidth="1"/>
    <col min="2057" max="2057" width="10.28515625" style="188" customWidth="1"/>
    <col min="2058" max="2059" width="0" style="188" hidden="1" customWidth="1"/>
    <col min="2060" max="2060" width="10.28515625" style="188" customWidth="1"/>
    <col min="2061" max="2064" width="0" style="188" hidden="1" customWidth="1"/>
    <col min="2065" max="2304" width="9.140625" style="188"/>
    <col min="2305" max="2305" width="0" style="188" hidden="1" customWidth="1"/>
    <col min="2306" max="2306" width="47.28515625" style="188" customWidth="1"/>
    <col min="2307" max="2307" width="5.85546875" style="188" customWidth="1"/>
    <col min="2308" max="2308" width="4" style="188" customWidth="1"/>
    <col min="2309" max="2309" width="3.42578125" style="188" customWidth="1"/>
    <col min="2310" max="2310" width="9.140625" style="188"/>
    <col min="2311" max="2311" width="4.140625" style="188" customWidth="1"/>
    <col min="2312" max="2312" width="0" style="188" hidden="1" customWidth="1"/>
    <col min="2313" max="2313" width="10.28515625" style="188" customWidth="1"/>
    <col min="2314" max="2315" width="0" style="188" hidden="1" customWidth="1"/>
    <col min="2316" max="2316" width="10.28515625" style="188" customWidth="1"/>
    <col min="2317" max="2320" width="0" style="188" hidden="1" customWidth="1"/>
    <col min="2321" max="2560" width="9.140625" style="188"/>
    <col min="2561" max="2561" width="0" style="188" hidden="1" customWidth="1"/>
    <col min="2562" max="2562" width="47.28515625" style="188" customWidth="1"/>
    <col min="2563" max="2563" width="5.85546875" style="188" customWidth="1"/>
    <col min="2564" max="2564" width="4" style="188" customWidth="1"/>
    <col min="2565" max="2565" width="3.42578125" style="188" customWidth="1"/>
    <col min="2566" max="2566" width="9.140625" style="188"/>
    <col min="2567" max="2567" width="4.140625" style="188" customWidth="1"/>
    <col min="2568" max="2568" width="0" style="188" hidden="1" customWidth="1"/>
    <col min="2569" max="2569" width="10.28515625" style="188" customWidth="1"/>
    <col min="2570" max="2571" width="0" style="188" hidden="1" customWidth="1"/>
    <col min="2572" max="2572" width="10.28515625" style="188" customWidth="1"/>
    <col min="2573" max="2576" width="0" style="188" hidden="1" customWidth="1"/>
    <col min="2577" max="2816" width="9.140625" style="188"/>
    <col min="2817" max="2817" width="0" style="188" hidden="1" customWidth="1"/>
    <col min="2818" max="2818" width="47.28515625" style="188" customWidth="1"/>
    <col min="2819" max="2819" width="5.85546875" style="188" customWidth="1"/>
    <col min="2820" max="2820" width="4" style="188" customWidth="1"/>
    <col min="2821" max="2821" width="3.42578125" style="188" customWidth="1"/>
    <col min="2822" max="2822" width="9.140625" style="188"/>
    <col min="2823" max="2823" width="4.140625" style="188" customWidth="1"/>
    <col min="2824" max="2824" width="0" style="188" hidden="1" customWidth="1"/>
    <col min="2825" max="2825" width="10.28515625" style="188" customWidth="1"/>
    <col min="2826" max="2827" width="0" style="188" hidden="1" customWidth="1"/>
    <col min="2828" max="2828" width="10.28515625" style="188" customWidth="1"/>
    <col min="2829" max="2832" width="0" style="188" hidden="1" customWidth="1"/>
    <col min="2833" max="3072" width="9.140625" style="188"/>
    <col min="3073" max="3073" width="0" style="188" hidden="1" customWidth="1"/>
    <col min="3074" max="3074" width="47.28515625" style="188" customWidth="1"/>
    <col min="3075" max="3075" width="5.85546875" style="188" customWidth="1"/>
    <col min="3076" max="3076" width="4" style="188" customWidth="1"/>
    <col min="3077" max="3077" width="3.42578125" style="188" customWidth="1"/>
    <col min="3078" max="3078" width="9.140625" style="188"/>
    <col min="3079" max="3079" width="4.140625" style="188" customWidth="1"/>
    <col min="3080" max="3080" width="0" style="188" hidden="1" customWidth="1"/>
    <col min="3081" max="3081" width="10.28515625" style="188" customWidth="1"/>
    <col min="3082" max="3083" width="0" style="188" hidden="1" customWidth="1"/>
    <col min="3084" max="3084" width="10.28515625" style="188" customWidth="1"/>
    <col min="3085" max="3088" width="0" style="188" hidden="1" customWidth="1"/>
    <col min="3089" max="3328" width="9.140625" style="188"/>
    <col min="3329" max="3329" width="0" style="188" hidden="1" customWidth="1"/>
    <col min="3330" max="3330" width="47.28515625" style="188" customWidth="1"/>
    <col min="3331" max="3331" width="5.85546875" style="188" customWidth="1"/>
    <col min="3332" max="3332" width="4" style="188" customWidth="1"/>
    <col min="3333" max="3333" width="3.42578125" style="188" customWidth="1"/>
    <col min="3334" max="3334" width="9.140625" style="188"/>
    <col min="3335" max="3335" width="4.140625" style="188" customWidth="1"/>
    <col min="3336" max="3336" width="0" style="188" hidden="1" customWidth="1"/>
    <col min="3337" max="3337" width="10.28515625" style="188" customWidth="1"/>
    <col min="3338" max="3339" width="0" style="188" hidden="1" customWidth="1"/>
    <col min="3340" max="3340" width="10.28515625" style="188" customWidth="1"/>
    <col min="3341" max="3344" width="0" style="188" hidden="1" customWidth="1"/>
    <col min="3345" max="3584" width="9.140625" style="188"/>
    <col min="3585" max="3585" width="0" style="188" hidden="1" customWidth="1"/>
    <col min="3586" max="3586" width="47.28515625" style="188" customWidth="1"/>
    <col min="3587" max="3587" width="5.85546875" style="188" customWidth="1"/>
    <col min="3588" max="3588" width="4" style="188" customWidth="1"/>
    <col min="3589" max="3589" width="3.42578125" style="188" customWidth="1"/>
    <col min="3590" max="3590" width="9.140625" style="188"/>
    <col min="3591" max="3591" width="4.140625" style="188" customWidth="1"/>
    <col min="3592" max="3592" width="0" style="188" hidden="1" customWidth="1"/>
    <col min="3593" max="3593" width="10.28515625" style="188" customWidth="1"/>
    <col min="3594" max="3595" width="0" style="188" hidden="1" customWidth="1"/>
    <col min="3596" max="3596" width="10.28515625" style="188" customWidth="1"/>
    <col min="3597" max="3600" width="0" style="188" hidden="1" customWidth="1"/>
    <col min="3601" max="3840" width="9.140625" style="188"/>
    <col min="3841" max="3841" width="0" style="188" hidden="1" customWidth="1"/>
    <col min="3842" max="3842" width="47.28515625" style="188" customWidth="1"/>
    <col min="3843" max="3843" width="5.85546875" style="188" customWidth="1"/>
    <col min="3844" max="3844" width="4" style="188" customWidth="1"/>
    <col min="3845" max="3845" width="3.42578125" style="188" customWidth="1"/>
    <col min="3846" max="3846" width="9.140625" style="188"/>
    <col min="3847" max="3847" width="4.140625" style="188" customWidth="1"/>
    <col min="3848" max="3848" width="0" style="188" hidden="1" customWidth="1"/>
    <col min="3849" max="3849" width="10.28515625" style="188" customWidth="1"/>
    <col min="3850" max="3851" width="0" style="188" hidden="1" customWidth="1"/>
    <col min="3852" max="3852" width="10.28515625" style="188" customWidth="1"/>
    <col min="3853" max="3856" width="0" style="188" hidden="1" customWidth="1"/>
    <col min="3857" max="4096" width="9.140625" style="188"/>
    <col min="4097" max="4097" width="0" style="188" hidden="1" customWidth="1"/>
    <col min="4098" max="4098" width="47.28515625" style="188" customWidth="1"/>
    <col min="4099" max="4099" width="5.85546875" style="188" customWidth="1"/>
    <col min="4100" max="4100" width="4" style="188" customWidth="1"/>
    <col min="4101" max="4101" width="3.42578125" style="188" customWidth="1"/>
    <col min="4102" max="4102" width="9.140625" style="188"/>
    <col min="4103" max="4103" width="4.140625" style="188" customWidth="1"/>
    <col min="4104" max="4104" width="0" style="188" hidden="1" customWidth="1"/>
    <col min="4105" max="4105" width="10.28515625" style="188" customWidth="1"/>
    <col min="4106" max="4107" width="0" style="188" hidden="1" customWidth="1"/>
    <col min="4108" max="4108" width="10.28515625" style="188" customWidth="1"/>
    <col min="4109" max="4112" width="0" style="188" hidden="1" customWidth="1"/>
    <col min="4113" max="4352" width="9.140625" style="188"/>
    <col min="4353" max="4353" width="0" style="188" hidden="1" customWidth="1"/>
    <col min="4354" max="4354" width="47.28515625" style="188" customWidth="1"/>
    <col min="4355" max="4355" width="5.85546875" style="188" customWidth="1"/>
    <col min="4356" max="4356" width="4" style="188" customWidth="1"/>
    <col min="4357" max="4357" width="3.42578125" style="188" customWidth="1"/>
    <col min="4358" max="4358" width="9.140625" style="188"/>
    <col min="4359" max="4359" width="4.140625" style="188" customWidth="1"/>
    <col min="4360" max="4360" width="0" style="188" hidden="1" customWidth="1"/>
    <col min="4361" max="4361" width="10.28515625" style="188" customWidth="1"/>
    <col min="4362" max="4363" width="0" style="188" hidden="1" customWidth="1"/>
    <col min="4364" max="4364" width="10.28515625" style="188" customWidth="1"/>
    <col min="4365" max="4368" width="0" style="188" hidden="1" customWidth="1"/>
    <col min="4369" max="4608" width="9.140625" style="188"/>
    <col min="4609" max="4609" width="0" style="188" hidden="1" customWidth="1"/>
    <col min="4610" max="4610" width="47.28515625" style="188" customWidth="1"/>
    <col min="4611" max="4611" width="5.85546875" style="188" customWidth="1"/>
    <col min="4612" max="4612" width="4" style="188" customWidth="1"/>
    <col min="4613" max="4613" width="3.42578125" style="188" customWidth="1"/>
    <col min="4614" max="4614" width="9.140625" style="188"/>
    <col min="4615" max="4615" width="4.140625" style="188" customWidth="1"/>
    <col min="4616" max="4616" width="0" style="188" hidden="1" customWidth="1"/>
    <col min="4617" max="4617" width="10.28515625" style="188" customWidth="1"/>
    <col min="4618" max="4619" width="0" style="188" hidden="1" customWidth="1"/>
    <col min="4620" max="4620" width="10.28515625" style="188" customWidth="1"/>
    <col min="4621" max="4624" width="0" style="188" hidden="1" customWidth="1"/>
    <col min="4625" max="4864" width="9.140625" style="188"/>
    <col min="4865" max="4865" width="0" style="188" hidden="1" customWidth="1"/>
    <col min="4866" max="4866" width="47.28515625" style="188" customWidth="1"/>
    <col min="4867" max="4867" width="5.85546875" style="188" customWidth="1"/>
    <col min="4868" max="4868" width="4" style="188" customWidth="1"/>
    <col min="4869" max="4869" width="3.42578125" style="188" customWidth="1"/>
    <col min="4870" max="4870" width="9.140625" style="188"/>
    <col min="4871" max="4871" width="4.140625" style="188" customWidth="1"/>
    <col min="4872" max="4872" width="0" style="188" hidden="1" customWidth="1"/>
    <col min="4873" max="4873" width="10.28515625" style="188" customWidth="1"/>
    <col min="4874" max="4875" width="0" style="188" hidden="1" customWidth="1"/>
    <col min="4876" max="4876" width="10.28515625" style="188" customWidth="1"/>
    <col min="4877" max="4880" width="0" style="188" hidden="1" customWidth="1"/>
    <col min="4881" max="5120" width="9.140625" style="188"/>
    <col min="5121" max="5121" width="0" style="188" hidden="1" customWidth="1"/>
    <col min="5122" max="5122" width="47.28515625" style="188" customWidth="1"/>
    <col min="5123" max="5123" width="5.85546875" style="188" customWidth="1"/>
    <col min="5124" max="5124" width="4" style="188" customWidth="1"/>
    <col min="5125" max="5125" width="3.42578125" style="188" customWidth="1"/>
    <col min="5126" max="5126" width="9.140625" style="188"/>
    <col min="5127" max="5127" width="4.140625" style="188" customWidth="1"/>
    <col min="5128" max="5128" width="0" style="188" hidden="1" customWidth="1"/>
    <col min="5129" max="5129" width="10.28515625" style="188" customWidth="1"/>
    <col min="5130" max="5131" width="0" style="188" hidden="1" customWidth="1"/>
    <col min="5132" max="5132" width="10.28515625" style="188" customWidth="1"/>
    <col min="5133" max="5136" width="0" style="188" hidden="1" customWidth="1"/>
    <col min="5137" max="5376" width="9.140625" style="188"/>
    <col min="5377" max="5377" width="0" style="188" hidden="1" customWidth="1"/>
    <col min="5378" max="5378" width="47.28515625" style="188" customWidth="1"/>
    <col min="5379" max="5379" width="5.85546875" style="188" customWidth="1"/>
    <col min="5380" max="5380" width="4" style="188" customWidth="1"/>
    <col min="5381" max="5381" width="3.42578125" style="188" customWidth="1"/>
    <col min="5382" max="5382" width="9.140625" style="188"/>
    <col min="5383" max="5383" width="4.140625" style="188" customWidth="1"/>
    <col min="5384" max="5384" width="0" style="188" hidden="1" customWidth="1"/>
    <col min="5385" max="5385" width="10.28515625" style="188" customWidth="1"/>
    <col min="5386" max="5387" width="0" style="188" hidden="1" customWidth="1"/>
    <col min="5388" max="5388" width="10.28515625" style="188" customWidth="1"/>
    <col min="5389" max="5392" width="0" style="188" hidden="1" customWidth="1"/>
    <col min="5393" max="5632" width="9.140625" style="188"/>
    <col min="5633" max="5633" width="0" style="188" hidden="1" customWidth="1"/>
    <col min="5634" max="5634" width="47.28515625" style="188" customWidth="1"/>
    <col min="5635" max="5635" width="5.85546875" style="188" customWidth="1"/>
    <col min="5636" max="5636" width="4" style="188" customWidth="1"/>
    <col min="5637" max="5637" width="3.42578125" style="188" customWidth="1"/>
    <col min="5638" max="5638" width="9.140625" style="188"/>
    <col min="5639" max="5639" width="4.140625" style="188" customWidth="1"/>
    <col min="5640" max="5640" width="0" style="188" hidden="1" customWidth="1"/>
    <col min="5641" max="5641" width="10.28515625" style="188" customWidth="1"/>
    <col min="5642" max="5643" width="0" style="188" hidden="1" customWidth="1"/>
    <col min="5644" max="5644" width="10.28515625" style="188" customWidth="1"/>
    <col min="5645" max="5648" width="0" style="188" hidden="1" customWidth="1"/>
    <col min="5649" max="5888" width="9.140625" style="188"/>
    <col min="5889" max="5889" width="0" style="188" hidden="1" customWidth="1"/>
    <col min="5890" max="5890" width="47.28515625" style="188" customWidth="1"/>
    <col min="5891" max="5891" width="5.85546875" style="188" customWidth="1"/>
    <col min="5892" max="5892" width="4" style="188" customWidth="1"/>
    <col min="5893" max="5893" width="3.42578125" style="188" customWidth="1"/>
    <col min="5894" max="5894" width="9.140625" style="188"/>
    <col min="5895" max="5895" width="4.140625" style="188" customWidth="1"/>
    <col min="5896" max="5896" width="0" style="188" hidden="1" customWidth="1"/>
    <col min="5897" max="5897" width="10.28515625" style="188" customWidth="1"/>
    <col min="5898" max="5899" width="0" style="188" hidden="1" customWidth="1"/>
    <col min="5900" max="5900" width="10.28515625" style="188" customWidth="1"/>
    <col min="5901" max="5904" width="0" style="188" hidden="1" customWidth="1"/>
    <col min="5905" max="6144" width="9.140625" style="188"/>
    <col min="6145" max="6145" width="0" style="188" hidden="1" customWidth="1"/>
    <col min="6146" max="6146" width="47.28515625" style="188" customWidth="1"/>
    <col min="6147" max="6147" width="5.85546875" style="188" customWidth="1"/>
    <col min="6148" max="6148" width="4" style="188" customWidth="1"/>
    <col min="6149" max="6149" width="3.42578125" style="188" customWidth="1"/>
    <col min="6150" max="6150" width="9.140625" style="188"/>
    <col min="6151" max="6151" width="4.140625" style="188" customWidth="1"/>
    <col min="6152" max="6152" width="0" style="188" hidden="1" customWidth="1"/>
    <col min="6153" max="6153" width="10.28515625" style="188" customWidth="1"/>
    <col min="6154" max="6155" width="0" style="188" hidden="1" customWidth="1"/>
    <col min="6156" max="6156" width="10.28515625" style="188" customWidth="1"/>
    <col min="6157" max="6160" width="0" style="188" hidden="1" customWidth="1"/>
    <col min="6161" max="6400" width="9.140625" style="188"/>
    <col min="6401" max="6401" width="0" style="188" hidden="1" customWidth="1"/>
    <col min="6402" max="6402" width="47.28515625" style="188" customWidth="1"/>
    <col min="6403" max="6403" width="5.85546875" style="188" customWidth="1"/>
    <col min="6404" max="6404" width="4" style="188" customWidth="1"/>
    <col min="6405" max="6405" width="3.42578125" style="188" customWidth="1"/>
    <col min="6406" max="6406" width="9.140625" style="188"/>
    <col min="6407" max="6407" width="4.140625" style="188" customWidth="1"/>
    <col min="6408" max="6408" width="0" style="188" hidden="1" customWidth="1"/>
    <col min="6409" max="6409" width="10.28515625" style="188" customWidth="1"/>
    <col min="6410" max="6411" width="0" style="188" hidden="1" customWidth="1"/>
    <col min="6412" max="6412" width="10.28515625" style="188" customWidth="1"/>
    <col min="6413" max="6416" width="0" style="188" hidden="1" customWidth="1"/>
    <col min="6417" max="6656" width="9.140625" style="188"/>
    <col min="6657" max="6657" width="0" style="188" hidden="1" customWidth="1"/>
    <col min="6658" max="6658" width="47.28515625" style="188" customWidth="1"/>
    <col min="6659" max="6659" width="5.85546875" style="188" customWidth="1"/>
    <col min="6660" max="6660" width="4" style="188" customWidth="1"/>
    <col min="6661" max="6661" width="3.42578125" style="188" customWidth="1"/>
    <col min="6662" max="6662" width="9.140625" style="188"/>
    <col min="6663" max="6663" width="4.140625" style="188" customWidth="1"/>
    <col min="6664" max="6664" width="0" style="188" hidden="1" customWidth="1"/>
    <col min="6665" max="6665" width="10.28515625" style="188" customWidth="1"/>
    <col min="6666" max="6667" width="0" style="188" hidden="1" customWidth="1"/>
    <col min="6668" max="6668" width="10.28515625" style="188" customWidth="1"/>
    <col min="6669" max="6672" width="0" style="188" hidden="1" customWidth="1"/>
    <col min="6673" max="6912" width="9.140625" style="188"/>
    <col min="6913" max="6913" width="0" style="188" hidden="1" customWidth="1"/>
    <col min="6914" max="6914" width="47.28515625" style="188" customWidth="1"/>
    <col min="6915" max="6915" width="5.85546875" style="188" customWidth="1"/>
    <col min="6916" max="6916" width="4" style="188" customWidth="1"/>
    <col min="6917" max="6917" width="3.42578125" style="188" customWidth="1"/>
    <col min="6918" max="6918" width="9.140625" style="188"/>
    <col min="6919" max="6919" width="4.140625" style="188" customWidth="1"/>
    <col min="6920" max="6920" width="0" style="188" hidden="1" customWidth="1"/>
    <col min="6921" max="6921" width="10.28515625" style="188" customWidth="1"/>
    <col min="6922" max="6923" width="0" style="188" hidden="1" customWidth="1"/>
    <col min="6924" max="6924" width="10.28515625" style="188" customWidth="1"/>
    <col min="6925" max="6928" width="0" style="188" hidden="1" customWidth="1"/>
    <col min="6929" max="7168" width="9.140625" style="188"/>
    <col min="7169" max="7169" width="0" style="188" hidden="1" customWidth="1"/>
    <col min="7170" max="7170" width="47.28515625" style="188" customWidth="1"/>
    <col min="7171" max="7171" width="5.85546875" style="188" customWidth="1"/>
    <col min="7172" max="7172" width="4" style="188" customWidth="1"/>
    <col min="7173" max="7173" width="3.42578125" style="188" customWidth="1"/>
    <col min="7174" max="7174" width="9.140625" style="188"/>
    <col min="7175" max="7175" width="4.140625" style="188" customWidth="1"/>
    <col min="7176" max="7176" width="0" style="188" hidden="1" customWidth="1"/>
    <col min="7177" max="7177" width="10.28515625" style="188" customWidth="1"/>
    <col min="7178" max="7179" width="0" style="188" hidden="1" customWidth="1"/>
    <col min="7180" max="7180" width="10.28515625" style="188" customWidth="1"/>
    <col min="7181" max="7184" width="0" style="188" hidden="1" customWidth="1"/>
    <col min="7185" max="7424" width="9.140625" style="188"/>
    <col min="7425" max="7425" width="0" style="188" hidden="1" customWidth="1"/>
    <col min="7426" max="7426" width="47.28515625" style="188" customWidth="1"/>
    <col min="7427" max="7427" width="5.85546875" style="188" customWidth="1"/>
    <col min="7428" max="7428" width="4" style="188" customWidth="1"/>
    <col min="7429" max="7429" width="3.42578125" style="188" customWidth="1"/>
    <col min="7430" max="7430" width="9.140625" style="188"/>
    <col min="7431" max="7431" width="4.140625" style="188" customWidth="1"/>
    <col min="7432" max="7432" width="0" style="188" hidden="1" customWidth="1"/>
    <col min="7433" max="7433" width="10.28515625" style="188" customWidth="1"/>
    <col min="7434" max="7435" width="0" style="188" hidden="1" customWidth="1"/>
    <col min="7436" max="7436" width="10.28515625" style="188" customWidth="1"/>
    <col min="7437" max="7440" width="0" style="188" hidden="1" customWidth="1"/>
    <col min="7441" max="7680" width="9.140625" style="188"/>
    <col min="7681" max="7681" width="0" style="188" hidden="1" customWidth="1"/>
    <col min="7682" max="7682" width="47.28515625" style="188" customWidth="1"/>
    <col min="7683" max="7683" width="5.85546875" style="188" customWidth="1"/>
    <col min="7684" max="7684" width="4" style="188" customWidth="1"/>
    <col min="7685" max="7685" width="3.42578125" style="188" customWidth="1"/>
    <col min="7686" max="7686" width="9.140625" style="188"/>
    <col min="7687" max="7687" width="4.140625" style="188" customWidth="1"/>
    <col min="7688" max="7688" width="0" style="188" hidden="1" customWidth="1"/>
    <col min="7689" max="7689" width="10.28515625" style="188" customWidth="1"/>
    <col min="7690" max="7691" width="0" style="188" hidden="1" customWidth="1"/>
    <col min="7692" max="7692" width="10.28515625" style="188" customWidth="1"/>
    <col min="7693" max="7696" width="0" style="188" hidden="1" customWidth="1"/>
    <col min="7697" max="7936" width="9.140625" style="188"/>
    <col min="7937" max="7937" width="0" style="188" hidden="1" customWidth="1"/>
    <col min="7938" max="7938" width="47.28515625" style="188" customWidth="1"/>
    <col min="7939" max="7939" width="5.85546875" style="188" customWidth="1"/>
    <col min="7940" max="7940" width="4" style="188" customWidth="1"/>
    <col min="7941" max="7941" width="3.42578125" style="188" customWidth="1"/>
    <col min="7942" max="7942" width="9.140625" style="188"/>
    <col min="7943" max="7943" width="4.140625" style="188" customWidth="1"/>
    <col min="7944" max="7944" width="0" style="188" hidden="1" customWidth="1"/>
    <col min="7945" max="7945" width="10.28515625" style="188" customWidth="1"/>
    <col min="7946" max="7947" width="0" style="188" hidden="1" customWidth="1"/>
    <col min="7948" max="7948" width="10.28515625" style="188" customWidth="1"/>
    <col min="7949" max="7952" width="0" style="188" hidden="1" customWidth="1"/>
    <col min="7953" max="8192" width="9.140625" style="188"/>
    <col min="8193" max="8193" width="0" style="188" hidden="1" customWidth="1"/>
    <col min="8194" max="8194" width="47.28515625" style="188" customWidth="1"/>
    <col min="8195" max="8195" width="5.85546875" style="188" customWidth="1"/>
    <col min="8196" max="8196" width="4" style="188" customWidth="1"/>
    <col min="8197" max="8197" width="3.42578125" style="188" customWidth="1"/>
    <col min="8198" max="8198" width="9.140625" style="188"/>
    <col min="8199" max="8199" width="4.140625" style="188" customWidth="1"/>
    <col min="8200" max="8200" width="0" style="188" hidden="1" customWidth="1"/>
    <col min="8201" max="8201" width="10.28515625" style="188" customWidth="1"/>
    <col min="8202" max="8203" width="0" style="188" hidden="1" customWidth="1"/>
    <col min="8204" max="8204" width="10.28515625" style="188" customWidth="1"/>
    <col min="8205" max="8208" width="0" style="188" hidden="1" customWidth="1"/>
    <col min="8209" max="8448" width="9.140625" style="188"/>
    <col min="8449" max="8449" width="0" style="188" hidden="1" customWidth="1"/>
    <col min="8450" max="8450" width="47.28515625" style="188" customWidth="1"/>
    <col min="8451" max="8451" width="5.85546875" style="188" customWidth="1"/>
    <col min="8452" max="8452" width="4" style="188" customWidth="1"/>
    <col min="8453" max="8453" width="3.42578125" style="188" customWidth="1"/>
    <col min="8454" max="8454" width="9.140625" style="188"/>
    <col min="8455" max="8455" width="4.140625" style="188" customWidth="1"/>
    <col min="8456" max="8456" width="0" style="188" hidden="1" customWidth="1"/>
    <col min="8457" max="8457" width="10.28515625" style="188" customWidth="1"/>
    <col min="8458" max="8459" width="0" style="188" hidden="1" customWidth="1"/>
    <col min="8460" max="8460" width="10.28515625" style="188" customWidth="1"/>
    <col min="8461" max="8464" width="0" style="188" hidden="1" customWidth="1"/>
    <col min="8465" max="8704" width="9.140625" style="188"/>
    <col min="8705" max="8705" width="0" style="188" hidden="1" customWidth="1"/>
    <col min="8706" max="8706" width="47.28515625" style="188" customWidth="1"/>
    <col min="8707" max="8707" width="5.85546875" style="188" customWidth="1"/>
    <col min="8708" max="8708" width="4" style="188" customWidth="1"/>
    <col min="8709" max="8709" width="3.42578125" style="188" customWidth="1"/>
    <col min="8710" max="8710" width="9.140625" style="188"/>
    <col min="8711" max="8711" width="4.140625" style="188" customWidth="1"/>
    <col min="8712" max="8712" width="0" style="188" hidden="1" customWidth="1"/>
    <col min="8713" max="8713" width="10.28515625" style="188" customWidth="1"/>
    <col min="8714" max="8715" width="0" style="188" hidden="1" customWidth="1"/>
    <col min="8716" max="8716" width="10.28515625" style="188" customWidth="1"/>
    <col min="8717" max="8720" width="0" style="188" hidden="1" customWidth="1"/>
    <col min="8721" max="8960" width="9.140625" style="188"/>
    <col min="8961" max="8961" width="0" style="188" hidden="1" customWidth="1"/>
    <col min="8962" max="8962" width="47.28515625" style="188" customWidth="1"/>
    <col min="8963" max="8963" width="5.85546875" style="188" customWidth="1"/>
    <col min="8964" max="8964" width="4" style="188" customWidth="1"/>
    <col min="8965" max="8965" width="3.42578125" style="188" customWidth="1"/>
    <col min="8966" max="8966" width="9.140625" style="188"/>
    <col min="8967" max="8967" width="4.140625" style="188" customWidth="1"/>
    <col min="8968" max="8968" width="0" style="188" hidden="1" customWidth="1"/>
    <col min="8969" max="8969" width="10.28515625" style="188" customWidth="1"/>
    <col min="8970" max="8971" width="0" style="188" hidden="1" customWidth="1"/>
    <col min="8972" max="8972" width="10.28515625" style="188" customWidth="1"/>
    <col min="8973" max="8976" width="0" style="188" hidden="1" customWidth="1"/>
    <col min="8977" max="9216" width="9.140625" style="188"/>
    <col min="9217" max="9217" width="0" style="188" hidden="1" customWidth="1"/>
    <col min="9218" max="9218" width="47.28515625" style="188" customWidth="1"/>
    <col min="9219" max="9219" width="5.85546875" style="188" customWidth="1"/>
    <col min="9220" max="9220" width="4" style="188" customWidth="1"/>
    <col min="9221" max="9221" width="3.42578125" style="188" customWidth="1"/>
    <col min="9222" max="9222" width="9.140625" style="188"/>
    <col min="9223" max="9223" width="4.140625" style="188" customWidth="1"/>
    <col min="9224" max="9224" width="0" style="188" hidden="1" customWidth="1"/>
    <col min="9225" max="9225" width="10.28515625" style="188" customWidth="1"/>
    <col min="9226" max="9227" width="0" style="188" hidden="1" customWidth="1"/>
    <col min="9228" max="9228" width="10.28515625" style="188" customWidth="1"/>
    <col min="9229" max="9232" width="0" style="188" hidden="1" customWidth="1"/>
    <col min="9233" max="9472" width="9.140625" style="188"/>
    <col min="9473" max="9473" width="0" style="188" hidden="1" customWidth="1"/>
    <col min="9474" max="9474" width="47.28515625" style="188" customWidth="1"/>
    <col min="9475" max="9475" width="5.85546875" style="188" customWidth="1"/>
    <col min="9476" max="9476" width="4" style="188" customWidth="1"/>
    <col min="9477" max="9477" width="3.42578125" style="188" customWidth="1"/>
    <col min="9478" max="9478" width="9.140625" style="188"/>
    <col min="9479" max="9479" width="4.140625" style="188" customWidth="1"/>
    <col min="9480" max="9480" width="0" style="188" hidden="1" customWidth="1"/>
    <col min="9481" max="9481" width="10.28515625" style="188" customWidth="1"/>
    <col min="9482" max="9483" width="0" style="188" hidden="1" customWidth="1"/>
    <col min="9484" max="9484" width="10.28515625" style="188" customWidth="1"/>
    <col min="9485" max="9488" width="0" style="188" hidden="1" customWidth="1"/>
    <col min="9489" max="9728" width="9.140625" style="188"/>
    <col min="9729" max="9729" width="0" style="188" hidden="1" customWidth="1"/>
    <col min="9730" max="9730" width="47.28515625" style="188" customWidth="1"/>
    <col min="9731" max="9731" width="5.85546875" style="188" customWidth="1"/>
    <col min="9732" max="9732" width="4" style="188" customWidth="1"/>
    <col min="9733" max="9733" width="3.42578125" style="188" customWidth="1"/>
    <col min="9734" max="9734" width="9.140625" style="188"/>
    <col min="9735" max="9735" width="4.140625" style="188" customWidth="1"/>
    <col min="9736" max="9736" width="0" style="188" hidden="1" customWidth="1"/>
    <col min="9737" max="9737" width="10.28515625" style="188" customWidth="1"/>
    <col min="9738" max="9739" width="0" style="188" hidden="1" customWidth="1"/>
    <col min="9740" max="9740" width="10.28515625" style="188" customWidth="1"/>
    <col min="9741" max="9744" width="0" style="188" hidden="1" customWidth="1"/>
    <col min="9745" max="9984" width="9.140625" style="188"/>
    <col min="9985" max="9985" width="0" style="188" hidden="1" customWidth="1"/>
    <col min="9986" max="9986" width="47.28515625" style="188" customWidth="1"/>
    <col min="9987" max="9987" width="5.85546875" style="188" customWidth="1"/>
    <col min="9988" max="9988" width="4" style="188" customWidth="1"/>
    <col min="9989" max="9989" width="3.42578125" style="188" customWidth="1"/>
    <col min="9990" max="9990" width="9.140625" style="188"/>
    <col min="9991" max="9991" width="4.140625" style="188" customWidth="1"/>
    <col min="9992" max="9992" width="0" style="188" hidden="1" customWidth="1"/>
    <col min="9993" max="9993" width="10.28515625" style="188" customWidth="1"/>
    <col min="9994" max="9995" width="0" style="188" hidden="1" customWidth="1"/>
    <col min="9996" max="9996" width="10.28515625" style="188" customWidth="1"/>
    <col min="9997" max="10000" width="0" style="188" hidden="1" customWidth="1"/>
    <col min="10001" max="10240" width="9.140625" style="188"/>
    <col min="10241" max="10241" width="0" style="188" hidden="1" customWidth="1"/>
    <col min="10242" max="10242" width="47.28515625" style="188" customWidth="1"/>
    <col min="10243" max="10243" width="5.85546875" style="188" customWidth="1"/>
    <col min="10244" max="10244" width="4" style="188" customWidth="1"/>
    <col min="10245" max="10245" width="3.42578125" style="188" customWidth="1"/>
    <col min="10246" max="10246" width="9.140625" style="188"/>
    <col min="10247" max="10247" width="4.140625" style="188" customWidth="1"/>
    <col min="10248" max="10248" width="0" style="188" hidden="1" customWidth="1"/>
    <col min="10249" max="10249" width="10.28515625" style="188" customWidth="1"/>
    <col min="10250" max="10251" width="0" style="188" hidden="1" customWidth="1"/>
    <col min="10252" max="10252" width="10.28515625" style="188" customWidth="1"/>
    <col min="10253" max="10256" width="0" style="188" hidden="1" customWidth="1"/>
    <col min="10257" max="10496" width="9.140625" style="188"/>
    <col min="10497" max="10497" width="0" style="188" hidden="1" customWidth="1"/>
    <col min="10498" max="10498" width="47.28515625" style="188" customWidth="1"/>
    <col min="10499" max="10499" width="5.85546875" style="188" customWidth="1"/>
    <col min="10500" max="10500" width="4" style="188" customWidth="1"/>
    <col min="10501" max="10501" width="3.42578125" style="188" customWidth="1"/>
    <col min="10502" max="10502" width="9.140625" style="188"/>
    <col min="10503" max="10503" width="4.140625" style="188" customWidth="1"/>
    <col min="10504" max="10504" width="0" style="188" hidden="1" customWidth="1"/>
    <col min="10505" max="10505" width="10.28515625" style="188" customWidth="1"/>
    <col min="10506" max="10507" width="0" style="188" hidden="1" customWidth="1"/>
    <col min="10508" max="10508" width="10.28515625" style="188" customWidth="1"/>
    <col min="10509" max="10512" width="0" style="188" hidden="1" customWidth="1"/>
    <col min="10513" max="10752" width="9.140625" style="188"/>
    <col min="10753" max="10753" width="0" style="188" hidden="1" customWidth="1"/>
    <col min="10754" max="10754" width="47.28515625" style="188" customWidth="1"/>
    <col min="10755" max="10755" width="5.85546875" style="188" customWidth="1"/>
    <col min="10756" max="10756" width="4" style="188" customWidth="1"/>
    <col min="10757" max="10757" width="3.42578125" style="188" customWidth="1"/>
    <col min="10758" max="10758" width="9.140625" style="188"/>
    <col min="10759" max="10759" width="4.140625" style="188" customWidth="1"/>
    <col min="10760" max="10760" width="0" style="188" hidden="1" customWidth="1"/>
    <col min="10761" max="10761" width="10.28515625" style="188" customWidth="1"/>
    <col min="10762" max="10763" width="0" style="188" hidden="1" customWidth="1"/>
    <col min="10764" max="10764" width="10.28515625" style="188" customWidth="1"/>
    <col min="10765" max="10768" width="0" style="188" hidden="1" customWidth="1"/>
    <col min="10769" max="11008" width="9.140625" style="188"/>
    <col min="11009" max="11009" width="0" style="188" hidden="1" customWidth="1"/>
    <col min="11010" max="11010" width="47.28515625" style="188" customWidth="1"/>
    <col min="11011" max="11011" width="5.85546875" style="188" customWidth="1"/>
    <col min="11012" max="11012" width="4" style="188" customWidth="1"/>
    <col min="11013" max="11013" width="3.42578125" style="188" customWidth="1"/>
    <col min="11014" max="11014" width="9.140625" style="188"/>
    <col min="11015" max="11015" width="4.140625" style="188" customWidth="1"/>
    <col min="11016" max="11016" width="0" style="188" hidden="1" customWidth="1"/>
    <col min="11017" max="11017" width="10.28515625" style="188" customWidth="1"/>
    <col min="11018" max="11019" width="0" style="188" hidden="1" customWidth="1"/>
    <col min="11020" max="11020" width="10.28515625" style="188" customWidth="1"/>
    <col min="11021" max="11024" width="0" style="188" hidden="1" customWidth="1"/>
    <col min="11025" max="11264" width="9.140625" style="188"/>
    <col min="11265" max="11265" width="0" style="188" hidden="1" customWidth="1"/>
    <col min="11266" max="11266" width="47.28515625" style="188" customWidth="1"/>
    <col min="11267" max="11267" width="5.85546875" style="188" customWidth="1"/>
    <col min="11268" max="11268" width="4" style="188" customWidth="1"/>
    <col min="11269" max="11269" width="3.42578125" style="188" customWidth="1"/>
    <col min="11270" max="11270" width="9.140625" style="188"/>
    <col min="11271" max="11271" width="4.140625" style="188" customWidth="1"/>
    <col min="11272" max="11272" width="0" style="188" hidden="1" customWidth="1"/>
    <col min="11273" max="11273" width="10.28515625" style="188" customWidth="1"/>
    <col min="11274" max="11275" width="0" style="188" hidden="1" customWidth="1"/>
    <col min="11276" max="11276" width="10.28515625" style="188" customWidth="1"/>
    <col min="11277" max="11280" width="0" style="188" hidden="1" customWidth="1"/>
    <col min="11281" max="11520" width="9.140625" style="188"/>
    <col min="11521" max="11521" width="0" style="188" hidden="1" customWidth="1"/>
    <col min="11522" max="11522" width="47.28515625" style="188" customWidth="1"/>
    <col min="11523" max="11523" width="5.85546875" style="188" customWidth="1"/>
    <col min="11524" max="11524" width="4" style="188" customWidth="1"/>
    <col min="11525" max="11525" width="3.42578125" style="188" customWidth="1"/>
    <col min="11526" max="11526" width="9.140625" style="188"/>
    <col min="11527" max="11527" width="4.140625" style="188" customWidth="1"/>
    <col min="11528" max="11528" width="0" style="188" hidden="1" customWidth="1"/>
    <col min="11529" max="11529" width="10.28515625" style="188" customWidth="1"/>
    <col min="11530" max="11531" width="0" style="188" hidden="1" customWidth="1"/>
    <col min="11532" max="11532" width="10.28515625" style="188" customWidth="1"/>
    <col min="11533" max="11536" width="0" style="188" hidden="1" customWidth="1"/>
    <col min="11537" max="11776" width="9.140625" style="188"/>
    <col min="11777" max="11777" width="0" style="188" hidden="1" customWidth="1"/>
    <col min="11778" max="11778" width="47.28515625" style="188" customWidth="1"/>
    <col min="11779" max="11779" width="5.85546875" style="188" customWidth="1"/>
    <col min="11780" max="11780" width="4" style="188" customWidth="1"/>
    <col min="11781" max="11781" width="3.42578125" style="188" customWidth="1"/>
    <col min="11782" max="11782" width="9.140625" style="188"/>
    <col min="11783" max="11783" width="4.140625" style="188" customWidth="1"/>
    <col min="11784" max="11784" width="0" style="188" hidden="1" customWidth="1"/>
    <col min="11785" max="11785" width="10.28515625" style="188" customWidth="1"/>
    <col min="11786" max="11787" width="0" style="188" hidden="1" customWidth="1"/>
    <col min="11788" max="11788" width="10.28515625" style="188" customWidth="1"/>
    <col min="11789" max="11792" width="0" style="188" hidden="1" customWidth="1"/>
    <col min="11793" max="12032" width="9.140625" style="188"/>
    <col min="12033" max="12033" width="0" style="188" hidden="1" customWidth="1"/>
    <col min="12034" max="12034" width="47.28515625" style="188" customWidth="1"/>
    <col min="12035" max="12035" width="5.85546875" style="188" customWidth="1"/>
    <col min="12036" max="12036" width="4" style="188" customWidth="1"/>
    <col min="12037" max="12037" width="3.42578125" style="188" customWidth="1"/>
    <col min="12038" max="12038" width="9.140625" style="188"/>
    <col min="12039" max="12039" width="4.140625" style="188" customWidth="1"/>
    <col min="12040" max="12040" width="0" style="188" hidden="1" customWidth="1"/>
    <col min="12041" max="12041" width="10.28515625" style="188" customWidth="1"/>
    <col min="12042" max="12043" width="0" style="188" hidden="1" customWidth="1"/>
    <col min="12044" max="12044" width="10.28515625" style="188" customWidth="1"/>
    <col min="12045" max="12048" width="0" style="188" hidden="1" customWidth="1"/>
    <col min="12049" max="12288" width="9.140625" style="188"/>
    <col min="12289" max="12289" width="0" style="188" hidden="1" customWidth="1"/>
    <col min="12290" max="12290" width="47.28515625" style="188" customWidth="1"/>
    <col min="12291" max="12291" width="5.85546875" style="188" customWidth="1"/>
    <col min="12292" max="12292" width="4" style="188" customWidth="1"/>
    <col min="12293" max="12293" width="3.42578125" style="188" customWidth="1"/>
    <col min="12294" max="12294" width="9.140625" style="188"/>
    <col min="12295" max="12295" width="4.140625" style="188" customWidth="1"/>
    <col min="12296" max="12296" width="0" style="188" hidden="1" customWidth="1"/>
    <col min="12297" max="12297" width="10.28515625" style="188" customWidth="1"/>
    <col min="12298" max="12299" width="0" style="188" hidden="1" customWidth="1"/>
    <col min="12300" max="12300" width="10.28515625" style="188" customWidth="1"/>
    <col min="12301" max="12304" width="0" style="188" hidden="1" customWidth="1"/>
    <col min="12305" max="12544" width="9.140625" style="188"/>
    <col min="12545" max="12545" width="0" style="188" hidden="1" customWidth="1"/>
    <col min="12546" max="12546" width="47.28515625" style="188" customWidth="1"/>
    <col min="12547" max="12547" width="5.85546875" style="188" customWidth="1"/>
    <col min="12548" max="12548" width="4" style="188" customWidth="1"/>
    <col min="12549" max="12549" width="3.42578125" style="188" customWidth="1"/>
    <col min="12550" max="12550" width="9.140625" style="188"/>
    <col min="12551" max="12551" width="4.140625" style="188" customWidth="1"/>
    <col min="12552" max="12552" width="0" style="188" hidden="1" customWidth="1"/>
    <col min="12553" max="12553" width="10.28515625" style="188" customWidth="1"/>
    <col min="12554" max="12555" width="0" style="188" hidden="1" customWidth="1"/>
    <col min="12556" max="12556" width="10.28515625" style="188" customWidth="1"/>
    <col min="12557" max="12560" width="0" style="188" hidden="1" customWidth="1"/>
    <col min="12561" max="12800" width="9.140625" style="188"/>
    <col min="12801" max="12801" width="0" style="188" hidden="1" customWidth="1"/>
    <col min="12802" max="12802" width="47.28515625" style="188" customWidth="1"/>
    <col min="12803" max="12803" width="5.85546875" style="188" customWidth="1"/>
    <col min="12804" max="12804" width="4" style="188" customWidth="1"/>
    <col min="12805" max="12805" width="3.42578125" style="188" customWidth="1"/>
    <col min="12806" max="12806" width="9.140625" style="188"/>
    <col min="12807" max="12807" width="4.140625" style="188" customWidth="1"/>
    <col min="12808" max="12808" width="0" style="188" hidden="1" customWidth="1"/>
    <col min="12809" max="12809" width="10.28515625" style="188" customWidth="1"/>
    <col min="12810" max="12811" width="0" style="188" hidden="1" customWidth="1"/>
    <col min="12812" max="12812" width="10.28515625" style="188" customWidth="1"/>
    <col min="12813" max="12816" width="0" style="188" hidden="1" customWidth="1"/>
    <col min="12817" max="13056" width="9.140625" style="188"/>
    <col min="13057" max="13057" width="0" style="188" hidden="1" customWidth="1"/>
    <col min="13058" max="13058" width="47.28515625" style="188" customWidth="1"/>
    <col min="13059" max="13059" width="5.85546875" style="188" customWidth="1"/>
    <col min="13060" max="13060" width="4" style="188" customWidth="1"/>
    <col min="13061" max="13061" width="3.42578125" style="188" customWidth="1"/>
    <col min="13062" max="13062" width="9.140625" style="188"/>
    <col min="13063" max="13063" width="4.140625" style="188" customWidth="1"/>
    <col min="13064" max="13064" width="0" style="188" hidden="1" customWidth="1"/>
    <col min="13065" max="13065" width="10.28515625" style="188" customWidth="1"/>
    <col min="13066" max="13067" width="0" style="188" hidden="1" customWidth="1"/>
    <col min="13068" max="13068" width="10.28515625" style="188" customWidth="1"/>
    <col min="13069" max="13072" width="0" style="188" hidden="1" customWidth="1"/>
    <col min="13073" max="13312" width="9.140625" style="188"/>
    <col min="13313" max="13313" width="0" style="188" hidden="1" customWidth="1"/>
    <col min="13314" max="13314" width="47.28515625" style="188" customWidth="1"/>
    <col min="13315" max="13315" width="5.85546875" style="188" customWidth="1"/>
    <col min="13316" max="13316" width="4" style="188" customWidth="1"/>
    <col min="13317" max="13317" width="3.42578125" style="188" customWidth="1"/>
    <col min="13318" max="13318" width="9.140625" style="188"/>
    <col min="13319" max="13319" width="4.140625" style="188" customWidth="1"/>
    <col min="13320" max="13320" width="0" style="188" hidden="1" customWidth="1"/>
    <col min="13321" max="13321" width="10.28515625" style="188" customWidth="1"/>
    <col min="13322" max="13323" width="0" style="188" hidden="1" customWidth="1"/>
    <col min="13324" max="13324" width="10.28515625" style="188" customWidth="1"/>
    <col min="13325" max="13328" width="0" style="188" hidden="1" customWidth="1"/>
    <col min="13329" max="13568" width="9.140625" style="188"/>
    <col min="13569" max="13569" width="0" style="188" hidden="1" customWidth="1"/>
    <col min="13570" max="13570" width="47.28515625" style="188" customWidth="1"/>
    <col min="13571" max="13571" width="5.85546875" style="188" customWidth="1"/>
    <col min="13572" max="13572" width="4" style="188" customWidth="1"/>
    <col min="13573" max="13573" width="3.42578125" style="188" customWidth="1"/>
    <col min="13574" max="13574" width="9.140625" style="188"/>
    <col min="13575" max="13575" width="4.140625" style="188" customWidth="1"/>
    <col min="13576" max="13576" width="0" style="188" hidden="1" customWidth="1"/>
    <col min="13577" max="13577" width="10.28515625" style="188" customWidth="1"/>
    <col min="13578" max="13579" width="0" style="188" hidden="1" customWidth="1"/>
    <col min="13580" max="13580" width="10.28515625" style="188" customWidth="1"/>
    <col min="13581" max="13584" width="0" style="188" hidden="1" customWidth="1"/>
    <col min="13585" max="13824" width="9.140625" style="188"/>
    <col min="13825" max="13825" width="0" style="188" hidden="1" customWidth="1"/>
    <col min="13826" max="13826" width="47.28515625" style="188" customWidth="1"/>
    <col min="13827" max="13827" width="5.85546875" style="188" customWidth="1"/>
    <col min="13828" max="13828" width="4" style="188" customWidth="1"/>
    <col min="13829" max="13829" width="3.42578125" style="188" customWidth="1"/>
    <col min="13830" max="13830" width="9.140625" style="188"/>
    <col min="13831" max="13831" width="4.140625" style="188" customWidth="1"/>
    <col min="13832" max="13832" width="0" style="188" hidden="1" customWidth="1"/>
    <col min="13833" max="13833" width="10.28515625" style="188" customWidth="1"/>
    <col min="13834" max="13835" width="0" style="188" hidden="1" customWidth="1"/>
    <col min="13836" max="13836" width="10.28515625" style="188" customWidth="1"/>
    <col min="13837" max="13840" width="0" style="188" hidden="1" customWidth="1"/>
    <col min="13841" max="14080" width="9.140625" style="188"/>
    <col min="14081" max="14081" width="0" style="188" hidden="1" customWidth="1"/>
    <col min="14082" max="14082" width="47.28515625" style="188" customWidth="1"/>
    <col min="14083" max="14083" width="5.85546875" style="188" customWidth="1"/>
    <col min="14084" max="14084" width="4" style="188" customWidth="1"/>
    <col min="14085" max="14085" width="3.42578125" style="188" customWidth="1"/>
    <col min="14086" max="14086" width="9.140625" style="188"/>
    <col min="14087" max="14087" width="4.140625" style="188" customWidth="1"/>
    <col min="14088" max="14088" width="0" style="188" hidden="1" customWidth="1"/>
    <col min="14089" max="14089" width="10.28515625" style="188" customWidth="1"/>
    <col min="14090" max="14091" width="0" style="188" hidden="1" customWidth="1"/>
    <col min="14092" max="14092" width="10.28515625" style="188" customWidth="1"/>
    <col min="14093" max="14096" width="0" style="188" hidden="1" customWidth="1"/>
    <col min="14097" max="14336" width="9.140625" style="188"/>
    <col min="14337" max="14337" width="0" style="188" hidden="1" customWidth="1"/>
    <col min="14338" max="14338" width="47.28515625" style="188" customWidth="1"/>
    <col min="14339" max="14339" width="5.85546875" style="188" customWidth="1"/>
    <col min="14340" max="14340" width="4" style="188" customWidth="1"/>
    <col min="14341" max="14341" width="3.42578125" style="188" customWidth="1"/>
    <col min="14342" max="14342" width="9.140625" style="188"/>
    <col min="14343" max="14343" width="4.140625" style="188" customWidth="1"/>
    <col min="14344" max="14344" width="0" style="188" hidden="1" customWidth="1"/>
    <col min="14345" max="14345" width="10.28515625" style="188" customWidth="1"/>
    <col min="14346" max="14347" width="0" style="188" hidden="1" customWidth="1"/>
    <col min="14348" max="14348" width="10.28515625" style="188" customWidth="1"/>
    <col min="14349" max="14352" width="0" style="188" hidden="1" customWidth="1"/>
    <col min="14353" max="14592" width="9.140625" style="188"/>
    <col min="14593" max="14593" width="0" style="188" hidden="1" customWidth="1"/>
    <col min="14594" max="14594" width="47.28515625" style="188" customWidth="1"/>
    <col min="14595" max="14595" width="5.85546875" style="188" customWidth="1"/>
    <col min="14596" max="14596" width="4" style="188" customWidth="1"/>
    <col min="14597" max="14597" width="3.42578125" style="188" customWidth="1"/>
    <col min="14598" max="14598" width="9.140625" style="188"/>
    <col min="14599" max="14599" width="4.140625" style="188" customWidth="1"/>
    <col min="14600" max="14600" width="0" style="188" hidden="1" customWidth="1"/>
    <col min="14601" max="14601" width="10.28515625" style="188" customWidth="1"/>
    <col min="14602" max="14603" width="0" style="188" hidden="1" customWidth="1"/>
    <col min="14604" max="14604" width="10.28515625" style="188" customWidth="1"/>
    <col min="14605" max="14608" width="0" style="188" hidden="1" customWidth="1"/>
    <col min="14609" max="14848" width="9.140625" style="188"/>
    <col min="14849" max="14849" width="0" style="188" hidden="1" customWidth="1"/>
    <col min="14850" max="14850" width="47.28515625" style="188" customWidth="1"/>
    <col min="14851" max="14851" width="5.85546875" style="188" customWidth="1"/>
    <col min="14852" max="14852" width="4" style="188" customWidth="1"/>
    <col min="14853" max="14853" width="3.42578125" style="188" customWidth="1"/>
    <col min="14854" max="14854" width="9.140625" style="188"/>
    <col min="14855" max="14855" width="4.140625" style="188" customWidth="1"/>
    <col min="14856" max="14856" width="0" style="188" hidden="1" customWidth="1"/>
    <col min="14857" max="14857" width="10.28515625" style="188" customWidth="1"/>
    <col min="14858" max="14859" width="0" style="188" hidden="1" customWidth="1"/>
    <col min="14860" max="14860" width="10.28515625" style="188" customWidth="1"/>
    <col min="14861" max="14864" width="0" style="188" hidden="1" customWidth="1"/>
    <col min="14865" max="15104" width="9.140625" style="188"/>
    <col min="15105" max="15105" width="0" style="188" hidden="1" customWidth="1"/>
    <col min="15106" max="15106" width="47.28515625" style="188" customWidth="1"/>
    <col min="15107" max="15107" width="5.85546875" style="188" customWidth="1"/>
    <col min="15108" max="15108" width="4" style="188" customWidth="1"/>
    <col min="15109" max="15109" width="3.42578125" style="188" customWidth="1"/>
    <col min="15110" max="15110" width="9.140625" style="188"/>
    <col min="15111" max="15111" width="4.140625" style="188" customWidth="1"/>
    <col min="15112" max="15112" width="0" style="188" hidden="1" customWidth="1"/>
    <col min="15113" max="15113" width="10.28515625" style="188" customWidth="1"/>
    <col min="15114" max="15115" width="0" style="188" hidden="1" customWidth="1"/>
    <col min="15116" max="15116" width="10.28515625" style="188" customWidth="1"/>
    <col min="15117" max="15120" width="0" style="188" hidden="1" customWidth="1"/>
    <col min="15121" max="15360" width="9.140625" style="188"/>
    <col min="15361" max="15361" width="0" style="188" hidden="1" customWidth="1"/>
    <col min="15362" max="15362" width="47.28515625" style="188" customWidth="1"/>
    <col min="15363" max="15363" width="5.85546875" style="188" customWidth="1"/>
    <col min="15364" max="15364" width="4" style="188" customWidth="1"/>
    <col min="15365" max="15365" width="3.42578125" style="188" customWidth="1"/>
    <col min="15366" max="15366" width="9.140625" style="188"/>
    <col min="15367" max="15367" width="4.140625" style="188" customWidth="1"/>
    <col min="15368" max="15368" width="0" style="188" hidden="1" customWidth="1"/>
    <col min="15369" max="15369" width="10.28515625" style="188" customWidth="1"/>
    <col min="15370" max="15371" width="0" style="188" hidden="1" customWidth="1"/>
    <col min="15372" max="15372" width="10.28515625" style="188" customWidth="1"/>
    <col min="15373" max="15376" width="0" style="188" hidden="1" customWidth="1"/>
    <col min="15377" max="15616" width="9.140625" style="188"/>
    <col min="15617" max="15617" width="0" style="188" hidden="1" customWidth="1"/>
    <col min="15618" max="15618" width="47.28515625" style="188" customWidth="1"/>
    <col min="15619" max="15619" width="5.85546875" style="188" customWidth="1"/>
    <col min="15620" max="15620" width="4" style="188" customWidth="1"/>
    <col min="15621" max="15621" width="3.42578125" style="188" customWidth="1"/>
    <col min="15622" max="15622" width="9.140625" style="188"/>
    <col min="15623" max="15623" width="4.140625" style="188" customWidth="1"/>
    <col min="15624" max="15624" width="0" style="188" hidden="1" customWidth="1"/>
    <col min="15625" max="15625" width="10.28515625" style="188" customWidth="1"/>
    <col min="15626" max="15627" width="0" style="188" hidden="1" customWidth="1"/>
    <col min="15628" max="15628" width="10.28515625" style="188" customWidth="1"/>
    <col min="15629" max="15632" width="0" style="188" hidden="1" customWidth="1"/>
    <col min="15633" max="15872" width="9.140625" style="188"/>
    <col min="15873" max="15873" width="0" style="188" hidden="1" customWidth="1"/>
    <col min="15874" max="15874" width="47.28515625" style="188" customWidth="1"/>
    <col min="15875" max="15875" width="5.85546875" style="188" customWidth="1"/>
    <col min="15876" max="15876" width="4" style="188" customWidth="1"/>
    <col min="15877" max="15877" width="3.42578125" style="188" customWidth="1"/>
    <col min="15878" max="15878" width="9.140625" style="188"/>
    <col min="15879" max="15879" width="4.140625" style="188" customWidth="1"/>
    <col min="15880" max="15880" width="0" style="188" hidden="1" customWidth="1"/>
    <col min="15881" max="15881" width="10.28515625" style="188" customWidth="1"/>
    <col min="15882" max="15883" width="0" style="188" hidden="1" customWidth="1"/>
    <col min="15884" max="15884" width="10.28515625" style="188" customWidth="1"/>
    <col min="15885" max="15888" width="0" style="188" hidden="1" customWidth="1"/>
    <col min="15889" max="16128" width="9.140625" style="188"/>
    <col min="16129" max="16129" width="0" style="188" hidden="1" customWidth="1"/>
    <col min="16130" max="16130" width="47.28515625" style="188" customWidth="1"/>
    <col min="16131" max="16131" width="5.85546875" style="188" customWidth="1"/>
    <col min="16132" max="16132" width="4" style="188" customWidth="1"/>
    <col min="16133" max="16133" width="3.42578125" style="188" customWidth="1"/>
    <col min="16134" max="16134" width="9.140625" style="188"/>
    <col min="16135" max="16135" width="4.140625" style="188" customWidth="1"/>
    <col min="16136" max="16136" width="0" style="188" hidden="1" customWidth="1"/>
    <col min="16137" max="16137" width="10.28515625" style="188" customWidth="1"/>
    <col min="16138" max="16139" width="0" style="188" hidden="1" customWidth="1"/>
    <col min="16140" max="16140" width="10.28515625" style="188" customWidth="1"/>
    <col min="16141" max="16144" width="0" style="188" hidden="1" customWidth="1"/>
    <col min="16145" max="16384" width="9.140625" style="188"/>
  </cols>
  <sheetData>
    <row r="1" spans="1:16" s="37" customFormat="1" ht="13.5" hidden="1" customHeight="1" x14ac:dyDescent="0.25">
      <c r="A1" s="86"/>
      <c r="B1" s="202"/>
      <c r="C1" s="35"/>
      <c r="D1" s="35"/>
      <c r="E1" s="35"/>
      <c r="F1" s="35"/>
      <c r="G1" s="35"/>
      <c r="H1" s="87"/>
      <c r="I1" s="88"/>
      <c r="J1" s="88"/>
      <c r="K1" s="88"/>
      <c r="L1" s="88"/>
      <c r="M1" s="88"/>
      <c r="N1" s="88"/>
      <c r="O1" s="87"/>
      <c r="P1" s="87"/>
    </row>
    <row r="2" spans="1:16" x14ac:dyDescent="0.25">
      <c r="A2" s="203"/>
      <c r="F2" s="89"/>
      <c r="G2" s="89"/>
      <c r="L2" s="80" t="s">
        <v>537</v>
      </c>
    </row>
    <row r="3" spans="1:16" x14ac:dyDescent="0.25">
      <c r="A3" s="89"/>
      <c r="B3" s="90"/>
      <c r="C3" s="90"/>
      <c r="D3" s="90"/>
      <c r="E3" s="90"/>
      <c r="F3" s="90"/>
      <c r="G3" s="90"/>
      <c r="L3" s="81" t="s">
        <v>74</v>
      </c>
    </row>
    <row r="4" spans="1:16" x14ac:dyDescent="0.25">
      <c r="A4" s="91"/>
      <c r="B4" s="92"/>
      <c r="C4" s="92"/>
      <c r="D4" s="92"/>
      <c r="E4" s="92"/>
      <c r="F4" s="92"/>
      <c r="G4" s="92"/>
      <c r="L4" s="81" t="str">
        <f>"муниципального образования """&amp;RIGHT(I12,LEN(I12)-FIND("*",I12,1))&amp;""""</f>
        <v>муниципального образования "Ключевское"</v>
      </c>
    </row>
    <row r="5" spans="1:16" x14ac:dyDescent="0.25">
      <c r="A5" s="203"/>
      <c r="D5" s="199"/>
      <c r="E5" s="199"/>
      <c r="F5" s="199"/>
      <c r="G5" s="199"/>
      <c r="L5" s="81" t="str">
        <f>MID(I12,FIND("Узел",I12,1)+5,FIND("*",I12,1)-FIND("Узел",I12,1)-5)&amp; " Удмуртской Республики"</f>
        <v>Кезского района Удмуртской Республики</v>
      </c>
    </row>
    <row r="6" spans="1:16" x14ac:dyDescent="0.25">
      <c r="A6" s="203"/>
      <c r="L6" s="82" t="s">
        <v>548</v>
      </c>
    </row>
    <row r="7" spans="1:16" ht="51" customHeight="1" x14ac:dyDescent="0.25">
      <c r="A7" s="93"/>
      <c r="B7" s="253" t="str">
        <f>"Ведомственная классификация расходов бюджета поселения """&amp;MID(I12,FIND("*",I12,1)+1,LEN(I12)-FIND("*",I12,1))&amp;""" "&amp;MID(I12,FIND("%",I12,1)+5,FIND("*",I12,1)-FIND("%",I12,1)-5)&amp;" на плановый период "&amp;MID(I12,FIND("Прогноз",I12,1)+8,4)&amp;" и "&amp;MID(L12,FIND("Прогноз",L12,1)+8,4)&amp;" годов"</f>
        <v>Ведомственная классификация расходов бюджета поселения "Ключевское"  Кезского района на плановый период 2015 и 2016 годов</v>
      </c>
      <c r="C7" s="253"/>
      <c r="D7" s="253"/>
      <c r="E7" s="253"/>
      <c r="F7" s="253"/>
      <c r="G7" s="253"/>
      <c r="H7" s="253"/>
      <c r="I7" s="253"/>
      <c r="J7" s="253"/>
      <c r="K7" s="253"/>
      <c r="L7" s="253"/>
      <c r="O7" s="114"/>
      <c r="P7" s="114"/>
    </row>
    <row r="8" spans="1:16" x14ac:dyDescent="0.25">
      <c r="A8" s="203"/>
      <c r="F8" s="205"/>
      <c r="G8" s="205"/>
      <c r="L8" s="206" t="s">
        <v>75</v>
      </c>
    </row>
    <row r="9" spans="1:16" x14ac:dyDescent="0.25">
      <c r="A9" s="203"/>
      <c r="B9" s="313" t="s">
        <v>78</v>
      </c>
      <c r="C9" s="313" t="s">
        <v>133</v>
      </c>
      <c r="D9" s="314" t="s">
        <v>76</v>
      </c>
      <c r="E9" s="314" t="s">
        <v>77</v>
      </c>
      <c r="F9" s="313" t="s">
        <v>134</v>
      </c>
      <c r="G9" s="315" t="s">
        <v>135</v>
      </c>
      <c r="H9" s="258" t="s">
        <v>124</v>
      </c>
      <c r="I9" s="258"/>
      <c r="J9" s="258"/>
      <c r="K9" s="258"/>
      <c r="L9" s="258"/>
    </row>
    <row r="10" spans="1:16" ht="46.5" customHeight="1" x14ac:dyDescent="0.25">
      <c r="A10" s="95"/>
      <c r="B10" s="313"/>
      <c r="C10" s="313"/>
      <c r="D10" s="314"/>
      <c r="E10" s="314"/>
      <c r="F10" s="313"/>
      <c r="G10" s="315"/>
      <c r="H10" s="259" t="str">
        <f>MID(I12,FIND("Прогноз",I12,1)+8,4)&amp;" год"</f>
        <v>2015 год</v>
      </c>
      <c r="I10" s="259"/>
      <c r="J10" s="53" t="str">
        <f>MID(J12,FIND("Прогноз",J12,1)+8,4)&amp;" ББ="&amp;LEFT(RIGHT(J11,12),2)</f>
        <v>2015 ББ=20</v>
      </c>
      <c r="K10" s="53" t="str">
        <f>MID(K12,FIND("Прогноз",K12,1)+8,4)&amp;" ББ="&amp;LEFT(RIGHT(K11,12),2)</f>
        <v>2015 ББ=22</v>
      </c>
      <c r="L10" s="53" t="str">
        <f>MID(L12,FIND("Прогноз",L12,1)+8,4)&amp;" год"</f>
        <v>2016 год</v>
      </c>
      <c r="M10" s="52" t="str">
        <f>MID(M12,FIND("Прогноз",M12,1)+8,4)&amp;" ББ="&amp;LEFT(RIGHT(M11,12),2)</f>
        <v>2016 ББ=20</v>
      </c>
      <c r="N10" s="53" t="str">
        <f>MID(N12,FIND("Прогноз",N12,1)+8,4)&amp;" ББ="&amp;LEFT(RIGHT(N11,12),2)</f>
        <v>2016 ББ=22</v>
      </c>
      <c r="O10" s="54"/>
      <c r="P10" s="54"/>
    </row>
    <row r="11" spans="1:16" s="57" customFormat="1" ht="54" hidden="1" customHeight="1" x14ac:dyDescent="0.2">
      <c r="A11" s="96" t="s">
        <v>79</v>
      </c>
      <c r="B11" s="12" t="s">
        <v>84</v>
      </c>
      <c r="C11" s="97" t="s">
        <v>136</v>
      </c>
      <c r="D11" s="97" t="s">
        <v>81</v>
      </c>
      <c r="E11" s="97" t="s">
        <v>82</v>
      </c>
      <c r="F11" s="97" t="s">
        <v>80</v>
      </c>
      <c r="G11" s="97" t="s">
        <v>137</v>
      </c>
      <c r="H11" s="98" t="s">
        <v>85</v>
      </c>
      <c r="I11" s="99" t="s">
        <v>180</v>
      </c>
      <c r="J11" s="99" t="s">
        <v>181</v>
      </c>
      <c r="K11" s="99" t="s">
        <v>182</v>
      </c>
      <c r="L11" s="99" t="s">
        <v>183</v>
      </c>
      <c r="M11" s="99" t="s">
        <v>184</v>
      </c>
      <c r="N11" s="99" t="s">
        <v>185</v>
      </c>
      <c r="O11" s="98" t="s">
        <v>89</v>
      </c>
      <c r="P11" s="98" t="s">
        <v>90</v>
      </c>
    </row>
    <row r="12" spans="1:16" s="63" customFormat="1" ht="40.5" hidden="1" customHeight="1" x14ac:dyDescent="0.2">
      <c r="A12" s="100" t="s">
        <v>91</v>
      </c>
      <c r="B12" s="58" t="s">
        <v>78</v>
      </c>
      <c r="C12" s="101" t="s">
        <v>141</v>
      </c>
      <c r="D12" s="101" t="s">
        <v>76</v>
      </c>
      <c r="E12" s="101" t="s">
        <v>77</v>
      </c>
      <c r="F12" s="101" t="s">
        <v>92</v>
      </c>
      <c r="G12" s="101" t="s">
        <v>142</v>
      </c>
      <c r="H12" s="102" t="s">
        <v>94</v>
      </c>
      <c r="I12" s="18" t="s">
        <v>131</v>
      </c>
      <c r="J12" s="18" t="s">
        <v>131</v>
      </c>
      <c r="K12" s="18" t="s">
        <v>131</v>
      </c>
      <c r="L12" s="18" t="s">
        <v>186</v>
      </c>
      <c r="M12" s="18" t="s">
        <v>186</v>
      </c>
      <c r="N12" s="18" t="s">
        <v>186</v>
      </c>
      <c r="O12" s="102" t="s">
        <v>96</v>
      </c>
      <c r="P12" s="102" t="s">
        <v>97</v>
      </c>
    </row>
    <row r="13" spans="1:16" s="63" customFormat="1" ht="14.25" hidden="1" x14ac:dyDescent="0.2">
      <c r="A13" s="103" t="s">
        <v>93</v>
      </c>
      <c r="B13" s="104" t="s">
        <v>143</v>
      </c>
      <c r="C13" s="105" t="s">
        <v>93</v>
      </c>
      <c r="D13" s="105" t="s">
        <v>93</v>
      </c>
      <c r="E13" s="105" t="s">
        <v>93</v>
      </c>
      <c r="F13" s="105" t="s">
        <v>93</v>
      </c>
      <c r="G13" s="105" t="s">
        <v>93</v>
      </c>
      <c r="H13" s="106"/>
      <c r="I13" s="107">
        <v>2389.1999999999998</v>
      </c>
      <c r="J13" s="107">
        <v>2389.1999999999998</v>
      </c>
      <c r="K13" s="107"/>
      <c r="L13" s="107">
        <v>2394.5</v>
      </c>
      <c r="M13" s="107">
        <v>2394.5</v>
      </c>
      <c r="N13" s="107"/>
      <c r="O13" s="106"/>
      <c r="P13" s="106"/>
    </row>
    <row r="14" spans="1:16" s="63" customFormat="1" ht="24" x14ac:dyDescent="0.2">
      <c r="A14" s="108" t="s">
        <v>93</v>
      </c>
      <c r="B14" s="74" t="s">
        <v>144</v>
      </c>
      <c r="C14" s="72" t="s">
        <v>145</v>
      </c>
      <c r="D14" s="72" t="s">
        <v>93</v>
      </c>
      <c r="E14" s="72" t="s">
        <v>93</v>
      </c>
      <c r="F14" s="72" t="s">
        <v>93</v>
      </c>
      <c r="G14" s="72" t="s">
        <v>93</v>
      </c>
      <c r="H14" s="106"/>
      <c r="I14" s="107">
        <v>2389.1999999999998</v>
      </c>
      <c r="J14" s="107">
        <v>2389.1999999999998</v>
      </c>
      <c r="K14" s="107"/>
      <c r="L14" s="107">
        <v>2394.5</v>
      </c>
      <c r="M14" s="107">
        <v>2394.5</v>
      </c>
      <c r="N14" s="107"/>
      <c r="O14" s="106"/>
      <c r="P14" s="106"/>
    </row>
    <row r="15" spans="1:16" s="63" customFormat="1" ht="14.25" x14ac:dyDescent="0.2">
      <c r="A15" s="108" t="s">
        <v>99</v>
      </c>
      <c r="B15" s="74" t="s">
        <v>100</v>
      </c>
      <c r="C15" s="72" t="s">
        <v>145</v>
      </c>
      <c r="D15" s="72" t="s">
        <v>35</v>
      </c>
      <c r="E15" s="72"/>
      <c r="F15" s="72" t="s">
        <v>93</v>
      </c>
      <c r="G15" s="72" t="s">
        <v>93</v>
      </c>
      <c r="H15" s="106"/>
      <c r="I15" s="107">
        <v>1298.4000000000001</v>
      </c>
      <c r="J15" s="107">
        <v>1298.4000000000001</v>
      </c>
      <c r="K15" s="107"/>
      <c r="L15" s="107">
        <v>1300</v>
      </c>
      <c r="M15" s="107">
        <v>1300</v>
      </c>
      <c r="N15" s="107"/>
      <c r="O15" s="106"/>
      <c r="P15" s="106"/>
    </row>
    <row r="16" spans="1:16" s="63" customFormat="1" ht="36" x14ac:dyDescent="0.2">
      <c r="A16" s="108" t="s">
        <v>101</v>
      </c>
      <c r="B16" s="74" t="s">
        <v>103</v>
      </c>
      <c r="C16" s="72" t="s">
        <v>145</v>
      </c>
      <c r="D16" s="72" t="s">
        <v>35</v>
      </c>
      <c r="E16" s="72" t="s">
        <v>102</v>
      </c>
      <c r="F16" s="72" t="s">
        <v>93</v>
      </c>
      <c r="G16" s="72" t="s">
        <v>93</v>
      </c>
      <c r="H16" s="106"/>
      <c r="I16" s="107">
        <v>479.1</v>
      </c>
      <c r="J16" s="107">
        <v>479.1</v>
      </c>
      <c r="K16" s="107"/>
      <c r="L16" s="107">
        <v>479.1</v>
      </c>
      <c r="M16" s="107">
        <v>479.1</v>
      </c>
      <c r="N16" s="107"/>
      <c r="O16" s="106"/>
      <c r="P16" s="106"/>
    </row>
    <row r="17" spans="1:16" s="63" customFormat="1" ht="48" x14ac:dyDescent="0.2">
      <c r="A17" s="108" t="s">
        <v>101</v>
      </c>
      <c r="B17" s="74" t="s">
        <v>146</v>
      </c>
      <c r="C17" s="72" t="s">
        <v>145</v>
      </c>
      <c r="D17" s="72" t="s">
        <v>35</v>
      </c>
      <c r="E17" s="72" t="s">
        <v>102</v>
      </c>
      <c r="F17" s="72" t="s">
        <v>147</v>
      </c>
      <c r="G17" s="72" t="s">
        <v>93</v>
      </c>
      <c r="H17" s="106"/>
      <c r="I17" s="107">
        <v>479.1</v>
      </c>
      <c r="J17" s="107">
        <v>479.1</v>
      </c>
      <c r="K17" s="107"/>
      <c r="L17" s="107">
        <v>479.1</v>
      </c>
      <c r="M17" s="107">
        <v>479.1</v>
      </c>
      <c r="N17" s="107"/>
      <c r="O17" s="106"/>
      <c r="P17" s="106"/>
    </row>
    <row r="18" spans="1:16" s="63" customFormat="1" ht="14.25" x14ac:dyDescent="0.2">
      <c r="A18" s="108" t="s">
        <v>101</v>
      </c>
      <c r="B18" s="74" t="s">
        <v>148</v>
      </c>
      <c r="C18" s="72" t="s">
        <v>145</v>
      </c>
      <c r="D18" s="72" t="s">
        <v>35</v>
      </c>
      <c r="E18" s="72" t="s">
        <v>102</v>
      </c>
      <c r="F18" s="72" t="s">
        <v>149</v>
      </c>
      <c r="G18" s="72" t="s">
        <v>93</v>
      </c>
      <c r="H18" s="106"/>
      <c r="I18" s="107">
        <v>479.1</v>
      </c>
      <c r="J18" s="107">
        <v>479.1</v>
      </c>
      <c r="K18" s="107"/>
      <c r="L18" s="107">
        <v>479.1</v>
      </c>
      <c r="M18" s="107">
        <v>479.1</v>
      </c>
      <c r="N18" s="107"/>
      <c r="O18" s="106"/>
      <c r="P18" s="106"/>
    </row>
    <row r="19" spans="1:16" s="37" customFormat="1" ht="36.75" x14ac:dyDescent="0.25">
      <c r="A19" s="86" t="s">
        <v>101</v>
      </c>
      <c r="B19" s="202" t="s">
        <v>150</v>
      </c>
      <c r="C19" s="35" t="s">
        <v>145</v>
      </c>
      <c r="D19" s="35" t="s">
        <v>35</v>
      </c>
      <c r="E19" s="35" t="s">
        <v>102</v>
      </c>
      <c r="F19" s="35" t="s">
        <v>149</v>
      </c>
      <c r="G19" s="35" t="s">
        <v>151</v>
      </c>
      <c r="H19" s="87"/>
      <c r="I19" s="110">
        <v>479.1</v>
      </c>
      <c r="J19" s="110">
        <v>479.1</v>
      </c>
      <c r="K19" s="110"/>
      <c r="L19" s="110">
        <v>479.1</v>
      </c>
      <c r="M19" s="110">
        <v>479.1</v>
      </c>
      <c r="N19" s="110"/>
      <c r="O19" s="87"/>
      <c r="P19" s="87"/>
    </row>
    <row r="20" spans="1:16" s="63" customFormat="1" ht="48" x14ac:dyDescent="0.2">
      <c r="A20" s="108" t="s">
        <v>104</v>
      </c>
      <c r="B20" s="74" t="s">
        <v>106</v>
      </c>
      <c r="C20" s="72" t="s">
        <v>145</v>
      </c>
      <c r="D20" s="72" t="s">
        <v>35</v>
      </c>
      <c r="E20" s="72" t="s">
        <v>105</v>
      </c>
      <c r="F20" s="72" t="s">
        <v>93</v>
      </c>
      <c r="G20" s="72" t="s">
        <v>93</v>
      </c>
      <c r="H20" s="106"/>
      <c r="I20" s="107">
        <v>819.3</v>
      </c>
      <c r="J20" s="107">
        <v>819.3</v>
      </c>
      <c r="K20" s="107"/>
      <c r="L20" s="107">
        <v>820.9</v>
      </c>
      <c r="M20" s="107">
        <v>820.9</v>
      </c>
      <c r="N20" s="107"/>
      <c r="O20" s="106"/>
      <c r="P20" s="106"/>
    </row>
    <row r="21" spans="1:16" s="63" customFormat="1" ht="48" x14ac:dyDescent="0.2">
      <c r="A21" s="108" t="s">
        <v>104</v>
      </c>
      <c r="B21" s="74" t="s">
        <v>146</v>
      </c>
      <c r="C21" s="72" t="s">
        <v>145</v>
      </c>
      <c r="D21" s="72" t="s">
        <v>35</v>
      </c>
      <c r="E21" s="72" t="s">
        <v>105</v>
      </c>
      <c r="F21" s="72" t="s">
        <v>147</v>
      </c>
      <c r="G21" s="72" t="s">
        <v>93</v>
      </c>
      <c r="H21" s="106"/>
      <c r="I21" s="107">
        <v>819.3</v>
      </c>
      <c r="J21" s="107">
        <v>819.3</v>
      </c>
      <c r="K21" s="107"/>
      <c r="L21" s="107">
        <v>820.9</v>
      </c>
      <c r="M21" s="107">
        <v>820.9</v>
      </c>
      <c r="N21" s="107"/>
      <c r="O21" s="106"/>
      <c r="P21" s="106"/>
    </row>
    <row r="22" spans="1:16" s="63" customFormat="1" ht="14.25" x14ac:dyDescent="0.2">
      <c r="A22" s="108" t="s">
        <v>104</v>
      </c>
      <c r="B22" s="74" t="s">
        <v>152</v>
      </c>
      <c r="C22" s="72" t="s">
        <v>145</v>
      </c>
      <c r="D22" s="72" t="s">
        <v>35</v>
      </c>
      <c r="E22" s="72" t="s">
        <v>105</v>
      </c>
      <c r="F22" s="72" t="s">
        <v>153</v>
      </c>
      <c r="G22" s="72" t="s">
        <v>93</v>
      </c>
      <c r="H22" s="106"/>
      <c r="I22" s="107">
        <v>819.3</v>
      </c>
      <c r="J22" s="107">
        <v>819.3</v>
      </c>
      <c r="K22" s="107"/>
      <c r="L22" s="107">
        <v>820.9</v>
      </c>
      <c r="M22" s="107">
        <v>820.9</v>
      </c>
      <c r="N22" s="107"/>
      <c r="O22" s="106"/>
      <c r="P22" s="106"/>
    </row>
    <row r="23" spans="1:16" s="63" customFormat="1" ht="24" x14ac:dyDescent="0.2">
      <c r="A23" s="108" t="s">
        <v>104</v>
      </c>
      <c r="B23" s="74" t="s">
        <v>154</v>
      </c>
      <c r="C23" s="72" t="s">
        <v>145</v>
      </c>
      <c r="D23" s="72" t="s">
        <v>35</v>
      </c>
      <c r="E23" s="72" t="s">
        <v>105</v>
      </c>
      <c r="F23" s="72" t="s">
        <v>155</v>
      </c>
      <c r="G23" s="72" t="s">
        <v>93</v>
      </c>
      <c r="H23" s="106"/>
      <c r="I23" s="107">
        <v>819.3</v>
      </c>
      <c r="J23" s="107">
        <v>819.3</v>
      </c>
      <c r="K23" s="107"/>
      <c r="L23" s="107">
        <v>820.9</v>
      </c>
      <c r="M23" s="107">
        <v>820.9</v>
      </c>
      <c r="N23" s="107"/>
      <c r="O23" s="106"/>
      <c r="P23" s="106"/>
    </row>
    <row r="24" spans="1:16" s="37" customFormat="1" ht="36.75" x14ac:dyDescent="0.25">
      <c r="A24" s="86" t="s">
        <v>104</v>
      </c>
      <c r="B24" s="202" t="s">
        <v>150</v>
      </c>
      <c r="C24" s="35" t="s">
        <v>145</v>
      </c>
      <c r="D24" s="35" t="s">
        <v>35</v>
      </c>
      <c r="E24" s="35" t="s">
        <v>105</v>
      </c>
      <c r="F24" s="35" t="s">
        <v>155</v>
      </c>
      <c r="G24" s="35" t="s">
        <v>151</v>
      </c>
      <c r="H24" s="87"/>
      <c r="I24" s="110">
        <v>759.7</v>
      </c>
      <c r="J24" s="110">
        <v>759.7</v>
      </c>
      <c r="K24" s="110"/>
      <c r="L24" s="110">
        <v>759.7</v>
      </c>
      <c r="M24" s="110">
        <v>759.7</v>
      </c>
      <c r="N24" s="110"/>
      <c r="O24" s="87"/>
      <c r="P24" s="87"/>
    </row>
    <row r="25" spans="1:16" s="37" customFormat="1" ht="24.75" x14ac:dyDescent="0.25">
      <c r="A25" s="86" t="s">
        <v>104</v>
      </c>
      <c r="B25" s="202" t="s">
        <v>156</v>
      </c>
      <c r="C25" s="35" t="s">
        <v>145</v>
      </c>
      <c r="D25" s="35" t="s">
        <v>35</v>
      </c>
      <c r="E25" s="35" t="s">
        <v>105</v>
      </c>
      <c r="F25" s="35" t="s">
        <v>155</v>
      </c>
      <c r="G25" s="35" t="s">
        <v>157</v>
      </c>
      <c r="H25" s="87"/>
      <c r="I25" s="110">
        <v>17</v>
      </c>
      <c r="J25" s="110">
        <v>17</v>
      </c>
      <c r="K25" s="110"/>
      <c r="L25" s="110">
        <v>17</v>
      </c>
      <c r="M25" s="110">
        <v>17</v>
      </c>
      <c r="N25" s="110"/>
      <c r="O25" s="87"/>
      <c r="P25" s="87"/>
    </row>
    <row r="26" spans="1:16" s="37" customFormat="1" ht="24.75" x14ac:dyDescent="0.25">
      <c r="A26" s="86" t="s">
        <v>104</v>
      </c>
      <c r="B26" s="202" t="s">
        <v>158</v>
      </c>
      <c r="C26" s="35" t="s">
        <v>145</v>
      </c>
      <c r="D26" s="35" t="s">
        <v>35</v>
      </c>
      <c r="E26" s="35" t="s">
        <v>105</v>
      </c>
      <c r="F26" s="35" t="s">
        <v>155</v>
      </c>
      <c r="G26" s="35" t="s">
        <v>159</v>
      </c>
      <c r="H26" s="87"/>
      <c r="I26" s="110">
        <v>40.6</v>
      </c>
      <c r="J26" s="110">
        <v>40.6</v>
      </c>
      <c r="K26" s="110"/>
      <c r="L26" s="110">
        <v>42.2</v>
      </c>
      <c r="M26" s="110">
        <v>42.2</v>
      </c>
      <c r="N26" s="110"/>
      <c r="O26" s="87"/>
      <c r="P26" s="87"/>
    </row>
    <row r="27" spans="1:16" s="37" customFormat="1" x14ac:dyDescent="0.25">
      <c r="A27" s="86" t="s">
        <v>104</v>
      </c>
      <c r="B27" s="202" t="s">
        <v>160</v>
      </c>
      <c r="C27" s="35" t="s">
        <v>145</v>
      </c>
      <c r="D27" s="35" t="s">
        <v>35</v>
      </c>
      <c r="E27" s="35" t="s">
        <v>105</v>
      </c>
      <c r="F27" s="35" t="s">
        <v>155</v>
      </c>
      <c r="G27" s="35" t="s">
        <v>161</v>
      </c>
      <c r="H27" s="87"/>
      <c r="I27" s="110">
        <v>2</v>
      </c>
      <c r="J27" s="110">
        <v>2</v>
      </c>
      <c r="K27" s="110"/>
      <c r="L27" s="110">
        <v>2</v>
      </c>
      <c r="M27" s="110">
        <v>2</v>
      </c>
      <c r="N27" s="110"/>
      <c r="O27" s="87"/>
      <c r="P27" s="87"/>
    </row>
    <row r="28" spans="1:16" s="63" customFormat="1" ht="14.25" x14ac:dyDescent="0.2">
      <c r="A28" s="108" t="s">
        <v>107</v>
      </c>
      <c r="B28" s="74" t="s">
        <v>108</v>
      </c>
      <c r="C28" s="72" t="s">
        <v>145</v>
      </c>
      <c r="D28" s="72" t="s">
        <v>102</v>
      </c>
      <c r="E28" s="72"/>
      <c r="F28" s="72" t="s">
        <v>93</v>
      </c>
      <c r="G28" s="72" t="s">
        <v>93</v>
      </c>
      <c r="H28" s="106"/>
      <c r="I28" s="107">
        <v>55</v>
      </c>
      <c r="J28" s="107">
        <v>55</v>
      </c>
      <c r="K28" s="107"/>
      <c r="L28" s="107">
        <v>55</v>
      </c>
      <c r="M28" s="107">
        <v>55</v>
      </c>
      <c r="N28" s="107"/>
      <c r="O28" s="106"/>
      <c r="P28" s="106"/>
    </row>
    <row r="29" spans="1:16" s="63" customFormat="1" ht="14.25" x14ac:dyDescent="0.2">
      <c r="A29" s="108" t="s">
        <v>109</v>
      </c>
      <c r="B29" s="74" t="s">
        <v>111</v>
      </c>
      <c r="C29" s="72" t="s">
        <v>145</v>
      </c>
      <c r="D29" s="72" t="s">
        <v>102</v>
      </c>
      <c r="E29" s="72" t="s">
        <v>110</v>
      </c>
      <c r="F29" s="72" t="s">
        <v>93</v>
      </c>
      <c r="G29" s="72" t="s">
        <v>93</v>
      </c>
      <c r="H29" s="106"/>
      <c r="I29" s="107">
        <v>55</v>
      </c>
      <c r="J29" s="107">
        <v>55</v>
      </c>
      <c r="K29" s="107"/>
      <c r="L29" s="107">
        <v>55</v>
      </c>
      <c r="M29" s="107">
        <v>55</v>
      </c>
      <c r="N29" s="107"/>
      <c r="O29" s="106"/>
      <c r="P29" s="106"/>
    </row>
    <row r="30" spans="1:16" s="63" customFormat="1" ht="24" x14ac:dyDescent="0.2">
      <c r="A30" s="108" t="s">
        <v>109</v>
      </c>
      <c r="B30" s="74" t="s">
        <v>166</v>
      </c>
      <c r="C30" s="72" t="s">
        <v>145</v>
      </c>
      <c r="D30" s="72" t="s">
        <v>102</v>
      </c>
      <c r="E30" s="72" t="s">
        <v>110</v>
      </c>
      <c r="F30" s="72" t="s">
        <v>167</v>
      </c>
      <c r="G30" s="72" t="s">
        <v>93</v>
      </c>
      <c r="H30" s="106"/>
      <c r="I30" s="107">
        <v>55</v>
      </c>
      <c r="J30" s="107">
        <v>55</v>
      </c>
      <c r="K30" s="107"/>
      <c r="L30" s="107">
        <v>55</v>
      </c>
      <c r="M30" s="107">
        <v>55</v>
      </c>
      <c r="N30" s="107"/>
      <c r="O30" s="106"/>
      <c r="P30" s="106"/>
    </row>
    <row r="31" spans="1:16" s="37" customFormat="1" ht="36.75" x14ac:dyDescent="0.25">
      <c r="A31" s="86" t="s">
        <v>109</v>
      </c>
      <c r="B31" s="202" t="s">
        <v>150</v>
      </c>
      <c r="C31" s="35" t="s">
        <v>145</v>
      </c>
      <c r="D31" s="35" t="s">
        <v>102</v>
      </c>
      <c r="E31" s="35" t="s">
        <v>110</v>
      </c>
      <c r="F31" s="35" t="s">
        <v>167</v>
      </c>
      <c r="G31" s="35" t="s">
        <v>151</v>
      </c>
      <c r="H31" s="87"/>
      <c r="I31" s="110">
        <v>53.5</v>
      </c>
      <c r="J31" s="110">
        <v>53.5</v>
      </c>
      <c r="K31" s="110"/>
      <c r="L31" s="110">
        <v>53.5</v>
      </c>
      <c r="M31" s="110">
        <v>53.5</v>
      </c>
      <c r="N31" s="110"/>
      <c r="O31" s="87"/>
      <c r="P31" s="87"/>
    </row>
    <row r="32" spans="1:16" s="37" customFormat="1" ht="24.75" x14ac:dyDescent="0.25">
      <c r="A32" s="86" t="s">
        <v>109</v>
      </c>
      <c r="B32" s="202" t="s">
        <v>158</v>
      </c>
      <c r="C32" s="35" t="s">
        <v>145</v>
      </c>
      <c r="D32" s="35" t="s">
        <v>102</v>
      </c>
      <c r="E32" s="35" t="s">
        <v>110</v>
      </c>
      <c r="F32" s="35" t="s">
        <v>167</v>
      </c>
      <c r="G32" s="35" t="s">
        <v>159</v>
      </c>
      <c r="H32" s="87"/>
      <c r="I32" s="110">
        <v>1.5</v>
      </c>
      <c r="J32" s="110">
        <v>1.5</v>
      </c>
      <c r="K32" s="110"/>
      <c r="L32" s="110">
        <v>1.5</v>
      </c>
      <c r="M32" s="110">
        <v>1.5</v>
      </c>
      <c r="N32" s="110"/>
      <c r="O32" s="87"/>
      <c r="P32" s="87"/>
    </row>
    <row r="33" spans="1:16" s="63" customFormat="1" ht="24" x14ac:dyDescent="0.2">
      <c r="A33" s="108" t="s">
        <v>112</v>
      </c>
      <c r="B33" s="74" t="s">
        <v>113</v>
      </c>
      <c r="C33" s="72" t="s">
        <v>145</v>
      </c>
      <c r="D33" s="72" t="s">
        <v>110</v>
      </c>
      <c r="E33" s="72"/>
      <c r="F33" s="72" t="s">
        <v>93</v>
      </c>
      <c r="G33" s="72" t="s">
        <v>93</v>
      </c>
      <c r="H33" s="106"/>
      <c r="I33" s="107">
        <v>0.5</v>
      </c>
      <c r="J33" s="107">
        <v>0.5</v>
      </c>
      <c r="K33" s="107"/>
      <c r="L33" s="107">
        <v>0.5</v>
      </c>
      <c r="M33" s="107">
        <v>0.5</v>
      </c>
      <c r="N33" s="107"/>
      <c r="O33" s="106"/>
      <c r="P33" s="106"/>
    </row>
    <row r="34" spans="1:16" s="63" customFormat="1" ht="14.25" x14ac:dyDescent="0.2">
      <c r="A34" s="108" t="s">
        <v>114</v>
      </c>
      <c r="B34" s="74" t="s">
        <v>115</v>
      </c>
      <c r="C34" s="72" t="s">
        <v>145</v>
      </c>
      <c r="D34" s="72" t="s">
        <v>110</v>
      </c>
      <c r="E34" s="72" t="s">
        <v>45</v>
      </c>
      <c r="F34" s="72" t="s">
        <v>93</v>
      </c>
      <c r="G34" s="72" t="s">
        <v>93</v>
      </c>
      <c r="H34" s="106"/>
      <c r="I34" s="107">
        <v>0.5</v>
      </c>
      <c r="J34" s="107">
        <v>0.5</v>
      </c>
      <c r="K34" s="107"/>
      <c r="L34" s="107">
        <v>0.5</v>
      </c>
      <c r="M34" s="107">
        <v>0.5</v>
      </c>
      <c r="N34" s="107"/>
      <c r="O34" s="106"/>
      <c r="P34" s="106"/>
    </row>
    <row r="35" spans="1:16" s="63" customFormat="1" ht="36" x14ac:dyDescent="0.2">
      <c r="A35" s="108" t="s">
        <v>114</v>
      </c>
      <c r="B35" s="74" t="s">
        <v>168</v>
      </c>
      <c r="C35" s="72" t="s">
        <v>145</v>
      </c>
      <c r="D35" s="72" t="s">
        <v>110</v>
      </c>
      <c r="E35" s="72" t="s">
        <v>45</v>
      </c>
      <c r="F35" s="72" t="s">
        <v>169</v>
      </c>
      <c r="G35" s="72" t="s">
        <v>93</v>
      </c>
      <c r="H35" s="106"/>
      <c r="I35" s="107">
        <v>0.5</v>
      </c>
      <c r="J35" s="107">
        <v>0.5</v>
      </c>
      <c r="K35" s="107"/>
      <c r="L35" s="107">
        <v>0.5</v>
      </c>
      <c r="M35" s="107">
        <v>0.5</v>
      </c>
      <c r="N35" s="107"/>
      <c r="O35" s="106"/>
      <c r="P35" s="106"/>
    </row>
    <row r="36" spans="1:16" s="63" customFormat="1" ht="14.25" x14ac:dyDescent="0.2">
      <c r="A36" s="108" t="s">
        <v>114</v>
      </c>
      <c r="B36" s="74" t="s">
        <v>170</v>
      </c>
      <c r="C36" s="72" t="s">
        <v>145</v>
      </c>
      <c r="D36" s="72" t="s">
        <v>110</v>
      </c>
      <c r="E36" s="72" t="s">
        <v>45</v>
      </c>
      <c r="F36" s="72" t="s">
        <v>171</v>
      </c>
      <c r="G36" s="72" t="s">
        <v>93</v>
      </c>
      <c r="H36" s="106"/>
      <c r="I36" s="107">
        <v>0.5</v>
      </c>
      <c r="J36" s="107">
        <v>0.5</v>
      </c>
      <c r="K36" s="107"/>
      <c r="L36" s="107">
        <v>0.5</v>
      </c>
      <c r="M36" s="107">
        <v>0.5</v>
      </c>
      <c r="N36" s="107"/>
      <c r="O36" s="106"/>
      <c r="P36" s="106"/>
    </row>
    <row r="37" spans="1:16" s="37" customFormat="1" ht="24.75" x14ac:dyDescent="0.25">
      <c r="A37" s="86" t="s">
        <v>114</v>
      </c>
      <c r="B37" s="202" t="s">
        <v>158</v>
      </c>
      <c r="C37" s="35" t="s">
        <v>145</v>
      </c>
      <c r="D37" s="35" t="s">
        <v>110</v>
      </c>
      <c r="E37" s="35" t="s">
        <v>45</v>
      </c>
      <c r="F37" s="35" t="s">
        <v>171</v>
      </c>
      <c r="G37" s="35" t="s">
        <v>159</v>
      </c>
      <c r="H37" s="87"/>
      <c r="I37" s="110">
        <v>0.5</v>
      </c>
      <c r="J37" s="110">
        <v>0.5</v>
      </c>
      <c r="K37" s="110"/>
      <c r="L37" s="110">
        <v>0.5</v>
      </c>
      <c r="M37" s="110">
        <v>0.5</v>
      </c>
      <c r="N37" s="110"/>
      <c r="O37" s="87"/>
      <c r="P37" s="87"/>
    </row>
    <row r="38" spans="1:16" s="63" customFormat="1" ht="14.25" x14ac:dyDescent="0.2">
      <c r="A38" s="108" t="s">
        <v>116</v>
      </c>
      <c r="B38" s="74" t="s">
        <v>118</v>
      </c>
      <c r="C38" s="72" t="s">
        <v>145</v>
      </c>
      <c r="D38" s="72" t="s">
        <v>117</v>
      </c>
      <c r="E38" s="72"/>
      <c r="F38" s="72" t="s">
        <v>93</v>
      </c>
      <c r="G38" s="72" t="s">
        <v>93</v>
      </c>
      <c r="H38" s="106"/>
      <c r="I38" s="107">
        <v>1035.3</v>
      </c>
      <c r="J38" s="107">
        <v>1035.3</v>
      </c>
      <c r="K38" s="107"/>
      <c r="L38" s="107">
        <v>1039</v>
      </c>
      <c r="M38" s="107">
        <v>1039</v>
      </c>
      <c r="N38" s="107"/>
      <c r="O38" s="106"/>
      <c r="P38" s="106"/>
    </row>
    <row r="39" spans="1:16" s="63" customFormat="1" ht="14.25" x14ac:dyDescent="0.2">
      <c r="A39" s="108" t="s">
        <v>119</v>
      </c>
      <c r="B39" s="74" t="s">
        <v>120</v>
      </c>
      <c r="C39" s="72" t="s">
        <v>145</v>
      </c>
      <c r="D39" s="72" t="s">
        <v>117</v>
      </c>
      <c r="E39" s="72" t="s">
        <v>35</v>
      </c>
      <c r="F39" s="72" t="s">
        <v>93</v>
      </c>
      <c r="G39" s="72" t="s">
        <v>93</v>
      </c>
      <c r="H39" s="106"/>
      <c r="I39" s="107">
        <v>1035.3</v>
      </c>
      <c r="J39" s="107">
        <v>1035.3</v>
      </c>
      <c r="K39" s="107"/>
      <c r="L39" s="107">
        <v>1039</v>
      </c>
      <c r="M39" s="107">
        <v>1039</v>
      </c>
      <c r="N39" s="107"/>
      <c r="O39" s="106"/>
      <c r="P39" s="106"/>
    </row>
    <row r="40" spans="1:16" s="63" customFormat="1" ht="24" x14ac:dyDescent="0.2">
      <c r="A40" s="108" t="s">
        <v>119</v>
      </c>
      <c r="B40" s="74" t="s">
        <v>172</v>
      </c>
      <c r="C40" s="72" t="s">
        <v>145</v>
      </c>
      <c r="D40" s="72" t="s">
        <v>117</v>
      </c>
      <c r="E40" s="72" t="s">
        <v>35</v>
      </c>
      <c r="F40" s="72" t="s">
        <v>173</v>
      </c>
      <c r="G40" s="72" t="s">
        <v>93</v>
      </c>
      <c r="H40" s="106"/>
      <c r="I40" s="107">
        <v>1035.3</v>
      </c>
      <c r="J40" s="107">
        <v>1035.3</v>
      </c>
      <c r="K40" s="107"/>
      <c r="L40" s="107">
        <v>1039</v>
      </c>
      <c r="M40" s="107">
        <v>1039</v>
      </c>
      <c r="N40" s="107"/>
      <c r="O40" s="106"/>
      <c r="P40" s="106"/>
    </row>
    <row r="41" spans="1:16" s="63" customFormat="1" ht="24" x14ac:dyDescent="0.2">
      <c r="A41" s="108" t="s">
        <v>119</v>
      </c>
      <c r="B41" s="74" t="s">
        <v>174</v>
      </c>
      <c r="C41" s="72" t="s">
        <v>145</v>
      </c>
      <c r="D41" s="72" t="s">
        <v>117</v>
      </c>
      <c r="E41" s="72" t="s">
        <v>35</v>
      </c>
      <c r="F41" s="72" t="s">
        <v>175</v>
      </c>
      <c r="G41" s="72" t="s">
        <v>93</v>
      </c>
      <c r="H41" s="106"/>
      <c r="I41" s="107">
        <v>1035.3</v>
      </c>
      <c r="J41" s="107">
        <v>1035.3</v>
      </c>
      <c r="K41" s="107"/>
      <c r="L41" s="107">
        <v>1039</v>
      </c>
      <c r="M41" s="107">
        <v>1039</v>
      </c>
      <c r="N41" s="107"/>
      <c r="O41" s="106"/>
      <c r="P41" s="106"/>
    </row>
    <row r="42" spans="1:16" s="63" customFormat="1" ht="24" x14ac:dyDescent="0.2">
      <c r="A42" s="108" t="s">
        <v>119</v>
      </c>
      <c r="B42" s="74" t="s">
        <v>176</v>
      </c>
      <c r="C42" s="72" t="s">
        <v>145</v>
      </c>
      <c r="D42" s="72" t="s">
        <v>117</v>
      </c>
      <c r="E42" s="72" t="s">
        <v>35</v>
      </c>
      <c r="F42" s="72" t="s">
        <v>177</v>
      </c>
      <c r="G42" s="72" t="s">
        <v>93</v>
      </c>
      <c r="H42" s="106"/>
      <c r="I42" s="107">
        <v>1035.3</v>
      </c>
      <c r="J42" s="107">
        <v>1035.3</v>
      </c>
      <c r="K42" s="107"/>
      <c r="L42" s="107">
        <v>1039</v>
      </c>
      <c r="M42" s="107">
        <v>1039</v>
      </c>
      <c r="N42" s="107"/>
      <c r="O42" s="106"/>
      <c r="P42" s="106"/>
    </row>
    <row r="43" spans="1:16" s="37" customFormat="1" x14ac:dyDescent="0.25">
      <c r="A43" s="86" t="s">
        <v>119</v>
      </c>
      <c r="B43" s="202" t="s">
        <v>178</v>
      </c>
      <c r="C43" s="35" t="s">
        <v>145</v>
      </c>
      <c r="D43" s="35" t="s">
        <v>117</v>
      </c>
      <c r="E43" s="35" t="s">
        <v>35</v>
      </c>
      <c r="F43" s="35" t="s">
        <v>177</v>
      </c>
      <c r="G43" s="35" t="s">
        <v>179</v>
      </c>
      <c r="H43" s="87"/>
      <c r="I43" s="110">
        <v>1035.3</v>
      </c>
      <c r="J43" s="110">
        <v>1035.3</v>
      </c>
      <c r="K43" s="110"/>
      <c r="L43" s="110">
        <v>1039</v>
      </c>
      <c r="M43" s="110">
        <v>1039</v>
      </c>
      <c r="N43" s="110"/>
      <c r="O43" s="87"/>
      <c r="P43" s="87"/>
    </row>
    <row r="44" spans="1:16" x14ac:dyDescent="0.25">
      <c r="A44" s="111"/>
      <c r="B44" s="307" t="s">
        <v>121</v>
      </c>
      <c r="C44" s="308"/>
      <c r="D44" s="308"/>
      <c r="E44" s="308"/>
      <c r="F44" s="308"/>
      <c r="G44" s="309"/>
      <c r="H44" s="77">
        <f>H13</f>
        <v>0</v>
      </c>
      <c r="I44" s="84">
        <f>I13</f>
        <v>2389.1999999999998</v>
      </c>
      <c r="J44" s="78"/>
      <c r="K44" s="78"/>
      <c r="L44" s="84">
        <f>L13</f>
        <v>2394.5</v>
      </c>
      <c r="M44" s="78"/>
      <c r="N44" s="78"/>
      <c r="O44" s="77"/>
      <c r="P44" s="77"/>
    </row>
    <row r="45" spans="1:16" ht="17.25" customHeight="1" x14ac:dyDescent="0.25">
      <c r="A45" s="68"/>
      <c r="B45" s="310" t="s">
        <v>122</v>
      </c>
      <c r="C45" s="311"/>
      <c r="D45" s="311"/>
      <c r="E45" s="311"/>
      <c r="F45" s="311"/>
      <c r="G45" s="312"/>
      <c r="H45" s="77">
        <f>P13</f>
        <v>0</v>
      </c>
      <c r="I45" s="84">
        <f>K13</f>
        <v>0</v>
      </c>
      <c r="J45" s="78"/>
      <c r="K45" s="78"/>
      <c r="L45" s="84">
        <f>N13</f>
        <v>0</v>
      </c>
      <c r="M45" s="78"/>
      <c r="N45" s="78"/>
      <c r="O45" s="77"/>
      <c r="P45" s="77"/>
    </row>
    <row r="46" spans="1:16" x14ac:dyDescent="0.25">
      <c r="A46" s="111"/>
      <c r="B46" s="307" t="s">
        <v>123</v>
      </c>
      <c r="C46" s="308"/>
      <c r="D46" s="308"/>
      <c r="E46" s="308"/>
      <c r="F46" s="308"/>
      <c r="G46" s="309"/>
      <c r="H46" s="77">
        <f>O13</f>
        <v>0</v>
      </c>
      <c r="I46" s="84">
        <f>J13</f>
        <v>2389.1999999999998</v>
      </c>
      <c r="J46" s="78"/>
      <c r="K46" s="78"/>
      <c r="L46" s="84">
        <f>M13</f>
        <v>2394.5</v>
      </c>
      <c r="M46" s="78"/>
      <c r="N46" s="78"/>
      <c r="O46" s="77"/>
      <c r="P46" s="77"/>
    </row>
  </sheetData>
  <mergeCells count="12">
    <mergeCell ref="B44:G44"/>
    <mergeCell ref="B45:G45"/>
    <mergeCell ref="B46:G46"/>
    <mergeCell ref="B7:L7"/>
    <mergeCell ref="B9:B10"/>
    <mergeCell ref="C9:C10"/>
    <mergeCell ref="D9:D10"/>
    <mergeCell ref="E9:E10"/>
    <mergeCell ref="F9:F10"/>
    <mergeCell ref="G9:G10"/>
    <mergeCell ref="H9:L9"/>
    <mergeCell ref="H10:I10"/>
  </mergeCells>
  <pageMargins left="0.70866141732283472" right="0.70866141732283472" top="0.74803149606299213" bottom="0.74803149606299213" header="0.31496062992125984" footer="0.31496062992125984"/>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view="pageBreakPreview" topLeftCell="A2" zoomScaleNormal="100" zoomScaleSheetLayoutView="100" workbookViewId="0">
      <selection activeCell="F6" sqref="F6"/>
    </sheetView>
  </sheetViews>
  <sheetFormatPr defaultRowHeight="15" x14ac:dyDescent="0.25"/>
  <cols>
    <col min="1" max="1" width="39" style="200" customWidth="1"/>
    <col min="2" max="2" width="5.85546875" style="200" customWidth="1"/>
    <col min="3" max="3" width="9.140625" style="200"/>
    <col min="4" max="4" width="5.85546875" style="200" customWidth="1"/>
    <col min="5" max="5" width="8.85546875" style="201" hidden="1" customWidth="1"/>
    <col min="6" max="6" width="24" style="198" customWidth="1"/>
    <col min="7" max="8" width="8.85546875" style="198" hidden="1" customWidth="1"/>
    <col min="9" max="10" width="8.85546875" style="201" hidden="1" customWidth="1"/>
    <col min="11" max="256" width="9.140625" style="188"/>
    <col min="257" max="257" width="39" style="188" customWidth="1"/>
    <col min="258" max="258" width="5.85546875" style="188" customWidth="1"/>
    <col min="259" max="259" width="9.140625" style="188"/>
    <col min="260" max="260" width="5.85546875" style="188" customWidth="1"/>
    <col min="261" max="261" width="0" style="188" hidden="1" customWidth="1"/>
    <col min="262" max="262" width="8.85546875" style="188" customWidth="1"/>
    <col min="263" max="266" width="0" style="188" hidden="1" customWidth="1"/>
    <col min="267" max="512" width="9.140625" style="188"/>
    <col min="513" max="513" width="39" style="188" customWidth="1"/>
    <col min="514" max="514" width="5.85546875" style="188" customWidth="1"/>
    <col min="515" max="515" width="9.140625" style="188"/>
    <col min="516" max="516" width="5.85546875" style="188" customWidth="1"/>
    <col min="517" max="517" width="0" style="188" hidden="1" customWidth="1"/>
    <col min="518" max="518" width="8.85546875" style="188" customWidth="1"/>
    <col min="519" max="522" width="0" style="188" hidden="1" customWidth="1"/>
    <col min="523" max="768" width="9.140625" style="188"/>
    <col min="769" max="769" width="39" style="188" customWidth="1"/>
    <col min="770" max="770" width="5.85546875" style="188" customWidth="1"/>
    <col min="771" max="771" width="9.140625" style="188"/>
    <col min="772" max="772" width="5.85546875" style="188" customWidth="1"/>
    <col min="773" max="773" width="0" style="188" hidden="1" customWidth="1"/>
    <col min="774" max="774" width="8.85546875" style="188" customWidth="1"/>
    <col min="775" max="778" width="0" style="188" hidden="1" customWidth="1"/>
    <col min="779" max="1024" width="9.140625" style="188"/>
    <col min="1025" max="1025" width="39" style="188" customWidth="1"/>
    <col min="1026" max="1026" width="5.85546875" style="188" customWidth="1"/>
    <col min="1027" max="1027" width="9.140625" style="188"/>
    <col min="1028" max="1028" width="5.85546875" style="188" customWidth="1"/>
    <col min="1029" max="1029" width="0" style="188" hidden="1" customWidth="1"/>
    <col min="1030" max="1030" width="8.85546875" style="188" customWidth="1"/>
    <col min="1031" max="1034" width="0" style="188" hidden="1" customWidth="1"/>
    <col min="1035" max="1280" width="9.140625" style="188"/>
    <col min="1281" max="1281" width="39" style="188" customWidth="1"/>
    <col min="1282" max="1282" width="5.85546875" style="188" customWidth="1"/>
    <col min="1283" max="1283" width="9.140625" style="188"/>
    <col min="1284" max="1284" width="5.85546875" style="188" customWidth="1"/>
    <col min="1285" max="1285" width="0" style="188" hidden="1" customWidth="1"/>
    <col min="1286" max="1286" width="8.85546875" style="188" customWidth="1"/>
    <col min="1287" max="1290" width="0" style="188" hidden="1" customWidth="1"/>
    <col min="1291" max="1536" width="9.140625" style="188"/>
    <col min="1537" max="1537" width="39" style="188" customWidth="1"/>
    <col min="1538" max="1538" width="5.85546875" style="188" customWidth="1"/>
    <col min="1539" max="1539" width="9.140625" style="188"/>
    <col min="1540" max="1540" width="5.85546875" style="188" customWidth="1"/>
    <col min="1541" max="1541" width="0" style="188" hidden="1" customWidth="1"/>
    <col min="1542" max="1542" width="8.85546875" style="188" customWidth="1"/>
    <col min="1543" max="1546" width="0" style="188" hidden="1" customWidth="1"/>
    <col min="1547" max="1792" width="9.140625" style="188"/>
    <col min="1793" max="1793" width="39" style="188" customWidth="1"/>
    <col min="1794" max="1794" width="5.85546875" style="188" customWidth="1"/>
    <col min="1795" max="1795" width="9.140625" style="188"/>
    <col min="1796" max="1796" width="5.85546875" style="188" customWidth="1"/>
    <col min="1797" max="1797" width="0" style="188" hidden="1" customWidth="1"/>
    <col min="1798" max="1798" width="8.85546875" style="188" customWidth="1"/>
    <col min="1799" max="1802" width="0" style="188" hidden="1" customWidth="1"/>
    <col min="1803" max="2048" width="9.140625" style="188"/>
    <col min="2049" max="2049" width="39" style="188" customWidth="1"/>
    <col min="2050" max="2050" width="5.85546875" style="188" customWidth="1"/>
    <col min="2051" max="2051" width="9.140625" style="188"/>
    <col min="2052" max="2052" width="5.85546875" style="188" customWidth="1"/>
    <col min="2053" max="2053" width="0" style="188" hidden="1" customWidth="1"/>
    <col min="2054" max="2054" width="8.85546875" style="188" customWidth="1"/>
    <col min="2055" max="2058" width="0" style="188" hidden="1" customWidth="1"/>
    <col min="2059" max="2304" width="9.140625" style="188"/>
    <col min="2305" max="2305" width="39" style="188" customWidth="1"/>
    <col min="2306" max="2306" width="5.85546875" style="188" customWidth="1"/>
    <col min="2307" max="2307" width="9.140625" style="188"/>
    <col min="2308" max="2308" width="5.85546875" style="188" customWidth="1"/>
    <col min="2309" max="2309" width="0" style="188" hidden="1" customWidth="1"/>
    <col min="2310" max="2310" width="8.85546875" style="188" customWidth="1"/>
    <col min="2311" max="2314" width="0" style="188" hidden="1" customWidth="1"/>
    <col min="2315" max="2560" width="9.140625" style="188"/>
    <col min="2561" max="2561" width="39" style="188" customWidth="1"/>
    <col min="2562" max="2562" width="5.85546875" style="188" customWidth="1"/>
    <col min="2563" max="2563" width="9.140625" style="188"/>
    <col min="2564" max="2564" width="5.85546875" style="188" customWidth="1"/>
    <col min="2565" max="2565" width="0" style="188" hidden="1" customWidth="1"/>
    <col min="2566" max="2566" width="8.85546875" style="188" customWidth="1"/>
    <col min="2567" max="2570" width="0" style="188" hidden="1" customWidth="1"/>
    <col min="2571" max="2816" width="9.140625" style="188"/>
    <col min="2817" max="2817" width="39" style="188" customWidth="1"/>
    <col min="2818" max="2818" width="5.85546875" style="188" customWidth="1"/>
    <col min="2819" max="2819" width="9.140625" style="188"/>
    <col min="2820" max="2820" width="5.85546875" style="188" customWidth="1"/>
    <col min="2821" max="2821" width="0" style="188" hidden="1" customWidth="1"/>
    <col min="2822" max="2822" width="8.85546875" style="188" customWidth="1"/>
    <col min="2823" max="2826" width="0" style="188" hidden="1" customWidth="1"/>
    <col min="2827" max="3072" width="9.140625" style="188"/>
    <col min="3073" max="3073" width="39" style="188" customWidth="1"/>
    <col min="3074" max="3074" width="5.85546875" style="188" customWidth="1"/>
    <col min="3075" max="3075" width="9.140625" style="188"/>
    <col min="3076" max="3076" width="5.85546875" style="188" customWidth="1"/>
    <col min="3077" max="3077" width="0" style="188" hidden="1" customWidth="1"/>
    <col min="3078" max="3078" width="8.85546875" style="188" customWidth="1"/>
    <col min="3079" max="3082" width="0" style="188" hidden="1" customWidth="1"/>
    <col min="3083" max="3328" width="9.140625" style="188"/>
    <col min="3329" max="3329" width="39" style="188" customWidth="1"/>
    <col min="3330" max="3330" width="5.85546875" style="188" customWidth="1"/>
    <col min="3331" max="3331" width="9.140625" style="188"/>
    <col min="3332" max="3332" width="5.85546875" style="188" customWidth="1"/>
    <col min="3333" max="3333" width="0" style="188" hidden="1" customWidth="1"/>
    <col min="3334" max="3334" width="8.85546875" style="188" customWidth="1"/>
    <col min="3335" max="3338" width="0" style="188" hidden="1" customWidth="1"/>
    <col min="3339" max="3584" width="9.140625" style="188"/>
    <col min="3585" max="3585" width="39" style="188" customWidth="1"/>
    <col min="3586" max="3586" width="5.85546875" style="188" customWidth="1"/>
    <col min="3587" max="3587" width="9.140625" style="188"/>
    <col min="3588" max="3588" width="5.85546875" style="188" customWidth="1"/>
    <col min="3589" max="3589" width="0" style="188" hidden="1" customWidth="1"/>
    <col min="3590" max="3590" width="8.85546875" style="188" customWidth="1"/>
    <col min="3591" max="3594" width="0" style="188" hidden="1" customWidth="1"/>
    <col min="3595" max="3840" width="9.140625" style="188"/>
    <col min="3841" max="3841" width="39" style="188" customWidth="1"/>
    <col min="3842" max="3842" width="5.85546875" style="188" customWidth="1"/>
    <col min="3843" max="3843" width="9.140625" style="188"/>
    <col min="3844" max="3844" width="5.85546875" style="188" customWidth="1"/>
    <col min="3845" max="3845" width="0" style="188" hidden="1" customWidth="1"/>
    <col min="3846" max="3846" width="8.85546875" style="188" customWidth="1"/>
    <col min="3847" max="3850" width="0" style="188" hidden="1" customWidth="1"/>
    <col min="3851" max="4096" width="9.140625" style="188"/>
    <col min="4097" max="4097" width="39" style="188" customWidth="1"/>
    <col min="4098" max="4098" width="5.85546875" style="188" customWidth="1"/>
    <col min="4099" max="4099" width="9.140625" style="188"/>
    <col min="4100" max="4100" width="5.85546875" style="188" customWidth="1"/>
    <col min="4101" max="4101" width="0" style="188" hidden="1" customWidth="1"/>
    <col min="4102" max="4102" width="8.85546875" style="188" customWidth="1"/>
    <col min="4103" max="4106" width="0" style="188" hidden="1" customWidth="1"/>
    <col min="4107" max="4352" width="9.140625" style="188"/>
    <col min="4353" max="4353" width="39" style="188" customWidth="1"/>
    <col min="4354" max="4354" width="5.85546875" style="188" customWidth="1"/>
    <col min="4355" max="4355" width="9.140625" style="188"/>
    <col min="4356" max="4356" width="5.85546875" style="188" customWidth="1"/>
    <col min="4357" max="4357" width="0" style="188" hidden="1" customWidth="1"/>
    <col min="4358" max="4358" width="8.85546875" style="188" customWidth="1"/>
    <col min="4359" max="4362" width="0" style="188" hidden="1" customWidth="1"/>
    <col min="4363" max="4608" width="9.140625" style="188"/>
    <col min="4609" max="4609" width="39" style="188" customWidth="1"/>
    <col min="4610" max="4610" width="5.85546875" style="188" customWidth="1"/>
    <col min="4611" max="4611" width="9.140625" style="188"/>
    <col min="4612" max="4612" width="5.85546875" style="188" customWidth="1"/>
    <col min="4613" max="4613" width="0" style="188" hidden="1" customWidth="1"/>
    <col min="4614" max="4614" width="8.85546875" style="188" customWidth="1"/>
    <col min="4615" max="4618" width="0" style="188" hidden="1" customWidth="1"/>
    <col min="4619" max="4864" width="9.140625" style="188"/>
    <col min="4865" max="4865" width="39" style="188" customWidth="1"/>
    <col min="4866" max="4866" width="5.85546875" style="188" customWidth="1"/>
    <col min="4867" max="4867" width="9.140625" style="188"/>
    <col min="4868" max="4868" width="5.85546875" style="188" customWidth="1"/>
    <col min="4869" max="4869" width="0" style="188" hidden="1" customWidth="1"/>
    <col min="4870" max="4870" width="8.85546875" style="188" customWidth="1"/>
    <col min="4871" max="4874" width="0" style="188" hidden="1" customWidth="1"/>
    <col min="4875" max="5120" width="9.140625" style="188"/>
    <col min="5121" max="5121" width="39" style="188" customWidth="1"/>
    <col min="5122" max="5122" width="5.85546875" style="188" customWidth="1"/>
    <col min="5123" max="5123" width="9.140625" style="188"/>
    <col min="5124" max="5124" width="5.85546875" style="188" customWidth="1"/>
    <col min="5125" max="5125" width="0" style="188" hidden="1" customWidth="1"/>
    <col min="5126" max="5126" width="8.85546875" style="188" customWidth="1"/>
    <col min="5127" max="5130" width="0" style="188" hidden="1" customWidth="1"/>
    <col min="5131" max="5376" width="9.140625" style="188"/>
    <col min="5377" max="5377" width="39" style="188" customWidth="1"/>
    <col min="5378" max="5378" width="5.85546875" style="188" customWidth="1"/>
    <col min="5379" max="5379" width="9.140625" style="188"/>
    <col min="5380" max="5380" width="5.85546875" style="188" customWidth="1"/>
    <col min="5381" max="5381" width="0" style="188" hidden="1" customWidth="1"/>
    <col min="5382" max="5382" width="8.85546875" style="188" customWidth="1"/>
    <col min="5383" max="5386" width="0" style="188" hidden="1" customWidth="1"/>
    <col min="5387" max="5632" width="9.140625" style="188"/>
    <col min="5633" max="5633" width="39" style="188" customWidth="1"/>
    <col min="5634" max="5634" width="5.85546875" style="188" customWidth="1"/>
    <col min="5635" max="5635" width="9.140625" style="188"/>
    <col min="5636" max="5636" width="5.85546875" style="188" customWidth="1"/>
    <col min="5637" max="5637" width="0" style="188" hidden="1" customWidth="1"/>
    <col min="5638" max="5638" width="8.85546875" style="188" customWidth="1"/>
    <col min="5639" max="5642" width="0" style="188" hidden="1" customWidth="1"/>
    <col min="5643" max="5888" width="9.140625" style="188"/>
    <col min="5889" max="5889" width="39" style="188" customWidth="1"/>
    <col min="5890" max="5890" width="5.85546875" style="188" customWidth="1"/>
    <col min="5891" max="5891" width="9.140625" style="188"/>
    <col min="5892" max="5892" width="5.85546875" style="188" customWidth="1"/>
    <col min="5893" max="5893" width="0" style="188" hidden="1" customWidth="1"/>
    <col min="5894" max="5894" width="8.85546875" style="188" customWidth="1"/>
    <col min="5895" max="5898" width="0" style="188" hidden="1" customWidth="1"/>
    <col min="5899" max="6144" width="9.140625" style="188"/>
    <col min="6145" max="6145" width="39" style="188" customWidth="1"/>
    <col min="6146" max="6146" width="5.85546875" style="188" customWidth="1"/>
    <col min="6147" max="6147" width="9.140625" style="188"/>
    <col min="6148" max="6148" width="5.85546875" style="188" customWidth="1"/>
    <col min="6149" max="6149" width="0" style="188" hidden="1" customWidth="1"/>
    <col min="6150" max="6150" width="8.85546875" style="188" customWidth="1"/>
    <col min="6151" max="6154" width="0" style="188" hidden="1" customWidth="1"/>
    <col min="6155" max="6400" width="9.140625" style="188"/>
    <col min="6401" max="6401" width="39" style="188" customWidth="1"/>
    <col min="6402" max="6402" width="5.85546875" style="188" customWidth="1"/>
    <col min="6403" max="6403" width="9.140625" style="188"/>
    <col min="6404" max="6404" width="5.85546875" style="188" customWidth="1"/>
    <col min="6405" max="6405" width="0" style="188" hidden="1" customWidth="1"/>
    <col min="6406" max="6406" width="8.85546875" style="188" customWidth="1"/>
    <col min="6407" max="6410" width="0" style="188" hidden="1" customWidth="1"/>
    <col min="6411" max="6656" width="9.140625" style="188"/>
    <col min="6657" max="6657" width="39" style="188" customWidth="1"/>
    <col min="6658" max="6658" width="5.85546875" style="188" customWidth="1"/>
    <col min="6659" max="6659" width="9.140625" style="188"/>
    <col min="6660" max="6660" width="5.85546875" style="188" customWidth="1"/>
    <col min="6661" max="6661" width="0" style="188" hidden="1" customWidth="1"/>
    <col min="6662" max="6662" width="8.85546875" style="188" customWidth="1"/>
    <col min="6663" max="6666" width="0" style="188" hidden="1" customWidth="1"/>
    <col min="6667" max="6912" width="9.140625" style="188"/>
    <col min="6913" max="6913" width="39" style="188" customWidth="1"/>
    <col min="6914" max="6914" width="5.85546875" style="188" customWidth="1"/>
    <col min="6915" max="6915" width="9.140625" style="188"/>
    <col min="6916" max="6916" width="5.85546875" style="188" customWidth="1"/>
    <col min="6917" max="6917" width="0" style="188" hidden="1" customWidth="1"/>
    <col min="6918" max="6918" width="8.85546875" style="188" customWidth="1"/>
    <col min="6919" max="6922" width="0" style="188" hidden="1" customWidth="1"/>
    <col min="6923" max="7168" width="9.140625" style="188"/>
    <col min="7169" max="7169" width="39" style="188" customWidth="1"/>
    <col min="7170" max="7170" width="5.85546875" style="188" customWidth="1"/>
    <col min="7171" max="7171" width="9.140625" style="188"/>
    <col min="7172" max="7172" width="5.85546875" style="188" customWidth="1"/>
    <col min="7173" max="7173" width="0" style="188" hidden="1" customWidth="1"/>
    <col min="7174" max="7174" width="8.85546875" style="188" customWidth="1"/>
    <col min="7175" max="7178" width="0" style="188" hidden="1" customWidth="1"/>
    <col min="7179" max="7424" width="9.140625" style="188"/>
    <col min="7425" max="7425" width="39" style="188" customWidth="1"/>
    <col min="7426" max="7426" width="5.85546875" style="188" customWidth="1"/>
    <col min="7427" max="7427" width="9.140625" style="188"/>
    <col min="7428" max="7428" width="5.85546875" style="188" customWidth="1"/>
    <col min="7429" max="7429" width="0" style="188" hidden="1" customWidth="1"/>
    <col min="7430" max="7430" width="8.85546875" style="188" customWidth="1"/>
    <col min="7431" max="7434" width="0" style="188" hidden="1" customWidth="1"/>
    <col min="7435" max="7680" width="9.140625" style="188"/>
    <col min="7681" max="7681" width="39" style="188" customWidth="1"/>
    <col min="7682" max="7682" width="5.85546875" style="188" customWidth="1"/>
    <col min="7683" max="7683" width="9.140625" style="188"/>
    <col min="7684" max="7684" width="5.85546875" style="188" customWidth="1"/>
    <col min="7685" max="7685" width="0" style="188" hidden="1" customWidth="1"/>
    <col min="7686" max="7686" width="8.85546875" style="188" customWidth="1"/>
    <col min="7687" max="7690" width="0" style="188" hidden="1" customWidth="1"/>
    <col min="7691" max="7936" width="9.140625" style="188"/>
    <col min="7937" max="7937" width="39" style="188" customWidth="1"/>
    <col min="7938" max="7938" width="5.85546875" style="188" customWidth="1"/>
    <col min="7939" max="7939" width="9.140625" style="188"/>
    <col min="7940" max="7940" width="5.85546875" style="188" customWidth="1"/>
    <col min="7941" max="7941" width="0" style="188" hidden="1" customWidth="1"/>
    <col min="7942" max="7942" width="8.85546875" style="188" customWidth="1"/>
    <col min="7943" max="7946" width="0" style="188" hidden="1" customWidth="1"/>
    <col min="7947" max="8192" width="9.140625" style="188"/>
    <col min="8193" max="8193" width="39" style="188" customWidth="1"/>
    <col min="8194" max="8194" width="5.85546875" style="188" customWidth="1"/>
    <col min="8195" max="8195" width="9.140625" style="188"/>
    <col min="8196" max="8196" width="5.85546875" style="188" customWidth="1"/>
    <col min="8197" max="8197" width="0" style="188" hidden="1" customWidth="1"/>
    <col min="8198" max="8198" width="8.85546875" style="188" customWidth="1"/>
    <col min="8199" max="8202" width="0" style="188" hidden="1" customWidth="1"/>
    <col min="8203" max="8448" width="9.140625" style="188"/>
    <col min="8449" max="8449" width="39" style="188" customWidth="1"/>
    <col min="8450" max="8450" width="5.85546875" style="188" customWidth="1"/>
    <col min="8451" max="8451" width="9.140625" style="188"/>
    <col min="8452" max="8452" width="5.85546875" style="188" customWidth="1"/>
    <col min="8453" max="8453" width="0" style="188" hidden="1" customWidth="1"/>
    <col min="8454" max="8454" width="8.85546875" style="188" customWidth="1"/>
    <col min="8455" max="8458" width="0" style="188" hidden="1" customWidth="1"/>
    <col min="8459" max="8704" width="9.140625" style="188"/>
    <col min="8705" max="8705" width="39" style="188" customWidth="1"/>
    <col min="8706" max="8706" width="5.85546875" style="188" customWidth="1"/>
    <col min="8707" max="8707" width="9.140625" style="188"/>
    <col min="8708" max="8708" width="5.85546875" style="188" customWidth="1"/>
    <col min="8709" max="8709" width="0" style="188" hidden="1" customWidth="1"/>
    <col min="8710" max="8710" width="8.85546875" style="188" customWidth="1"/>
    <col min="8711" max="8714" width="0" style="188" hidden="1" customWidth="1"/>
    <col min="8715" max="8960" width="9.140625" style="188"/>
    <col min="8961" max="8961" width="39" style="188" customWidth="1"/>
    <col min="8962" max="8962" width="5.85546875" style="188" customWidth="1"/>
    <col min="8963" max="8963" width="9.140625" style="188"/>
    <col min="8964" max="8964" width="5.85546875" style="188" customWidth="1"/>
    <col min="8965" max="8965" width="0" style="188" hidden="1" customWidth="1"/>
    <col min="8966" max="8966" width="8.85546875" style="188" customWidth="1"/>
    <col min="8967" max="8970" width="0" style="188" hidden="1" customWidth="1"/>
    <col min="8971" max="9216" width="9.140625" style="188"/>
    <col min="9217" max="9217" width="39" style="188" customWidth="1"/>
    <col min="9218" max="9218" width="5.85546875" style="188" customWidth="1"/>
    <col min="9219" max="9219" width="9.140625" style="188"/>
    <col min="9220" max="9220" width="5.85546875" style="188" customWidth="1"/>
    <col min="9221" max="9221" width="0" style="188" hidden="1" customWidth="1"/>
    <col min="9222" max="9222" width="8.85546875" style="188" customWidth="1"/>
    <col min="9223" max="9226" width="0" style="188" hidden="1" customWidth="1"/>
    <col min="9227" max="9472" width="9.140625" style="188"/>
    <col min="9473" max="9473" width="39" style="188" customWidth="1"/>
    <col min="9474" max="9474" width="5.85546875" style="188" customWidth="1"/>
    <col min="9475" max="9475" width="9.140625" style="188"/>
    <col min="9476" max="9476" width="5.85546875" style="188" customWidth="1"/>
    <col min="9477" max="9477" width="0" style="188" hidden="1" customWidth="1"/>
    <col min="9478" max="9478" width="8.85546875" style="188" customWidth="1"/>
    <col min="9479" max="9482" width="0" style="188" hidden="1" customWidth="1"/>
    <col min="9483" max="9728" width="9.140625" style="188"/>
    <col min="9729" max="9729" width="39" style="188" customWidth="1"/>
    <col min="9730" max="9730" width="5.85546875" style="188" customWidth="1"/>
    <col min="9731" max="9731" width="9.140625" style="188"/>
    <col min="9732" max="9732" width="5.85546875" style="188" customWidth="1"/>
    <col min="9733" max="9733" width="0" style="188" hidden="1" customWidth="1"/>
    <col min="9734" max="9734" width="8.85546875" style="188" customWidth="1"/>
    <col min="9735" max="9738" width="0" style="188" hidden="1" customWidth="1"/>
    <col min="9739" max="9984" width="9.140625" style="188"/>
    <col min="9985" max="9985" width="39" style="188" customWidth="1"/>
    <col min="9986" max="9986" width="5.85546875" style="188" customWidth="1"/>
    <col min="9987" max="9987" width="9.140625" style="188"/>
    <col min="9988" max="9988" width="5.85546875" style="188" customWidth="1"/>
    <col min="9989" max="9989" width="0" style="188" hidden="1" customWidth="1"/>
    <col min="9990" max="9990" width="8.85546875" style="188" customWidth="1"/>
    <col min="9991" max="9994" width="0" style="188" hidden="1" customWidth="1"/>
    <col min="9995" max="10240" width="9.140625" style="188"/>
    <col min="10241" max="10241" width="39" style="188" customWidth="1"/>
    <col min="10242" max="10242" width="5.85546875" style="188" customWidth="1"/>
    <col min="10243" max="10243" width="9.140625" style="188"/>
    <col min="10244" max="10244" width="5.85546875" style="188" customWidth="1"/>
    <col min="10245" max="10245" width="0" style="188" hidden="1" customWidth="1"/>
    <col min="10246" max="10246" width="8.85546875" style="188" customWidth="1"/>
    <col min="10247" max="10250" width="0" style="188" hidden="1" customWidth="1"/>
    <col min="10251" max="10496" width="9.140625" style="188"/>
    <col min="10497" max="10497" width="39" style="188" customWidth="1"/>
    <col min="10498" max="10498" width="5.85546875" style="188" customWidth="1"/>
    <col min="10499" max="10499" width="9.140625" style="188"/>
    <col min="10500" max="10500" width="5.85546875" style="188" customWidth="1"/>
    <col min="10501" max="10501" width="0" style="188" hidden="1" customWidth="1"/>
    <col min="10502" max="10502" width="8.85546875" style="188" customWidth="1"/>
    <col min="10503" max="10506" width="0" style="188" hidden="1" customWidth="1"/>
    <col min="10507" max="10752" width="9.140625" style="188"/>
    <col min="10753" max="10753" width="39" style="188" customWidth="1"/>
    <col min="10754" max="10754" width="5.85546875" style="188" customWidth="1"/>
    <col min="10755" max="10755" width="9.140625" style="188"/>
    <col min="10756" max="10756" width="5.85546875" style="188" customWidth="1"/>
    <col min="10757" max="10757" width="0" style="188" hidden="1" customWidth="1"/>
    <col min="10758" max="10758" width="8.85546875" style="188" customWidth="1"/>
    <col min="10759" max="10762" width="0" style="188" hidden="1" customWidth="1"/>
    <col min="10763" max="11008" width="9.140625" style="188"/>
    <col min="11009" max="11009" width="39" style="188" customWidth="1"/>
    <col min="11010" max="11010" width="5.85546875" style="188" customWidth="1"/>
    <col min="11011" max="11011" width="9.140625" style="188"/>
    <col min="11012" max="11012" width="5.85546875" style="188" customWidth="1"/>
    <col min="11013" max="11013" width="0" style="188" hidden="1" customWidth="1"/>
    <col min="11014" max="11014" width="8.85546875" style="188" customWidth="1"/>
    <col min="11015" max="11018" width="0" style="188" hidden="1" customWidth="1"/>
    <col min="11019" max="11264" width="9.140625" style="188"/>
    <col min="11265" max="11265" width="39" style="188" customWidth="1"/>
    <col min="11266" max="11266" width="5.85546875" style="188" customWidth="1"/>
    <col min="11267" max="11267" width="9.140625" style="188"/>
    <col min="11268" max="11268" width="5.85546875" style="188" customWidth="1"/>
    <col min="11269" max="11269" width="0" style="188" hidden="1" customWidth="1"/>
    <col min="11270" max="11270" width="8.85546875" style="188" customWidth="1"/>
    <col min="11271" max="11274" width="0" style="188" hidden="1" customWidth="1"/>
    <col min="11275" max="11520" width="9.140625" style="188"/>
    <col min="11521" max="11521" width="39" style="188" customWidth="1"/>
    <col min="11522" max="11522" width="5.85546875" style="188" customWidth="1"/>
    <col min="11523" max="11523" width="9.140625" style="188"/>
    <col min="11524" max="11524" width="5.85546875" style="188" customWidth="1"/>
    <col min="11525" max="11525" width="0" style="188" hidden="1" customWidth="1"/>
    <col min="11526" max="11526" width="8.85546875" style="188" customWidth="1"/>
    <col min="11527" max="11530" width="0" style="188" hidden="1" customWidth="1"/>
    <col min="11531" max="11776" width="9.140625" style="188"/>
    <col min="11777" max="11777" width="39" style="188" customWidth="1"/>
    <col min="11778" max="11778" width="5.85546875" style="188" customWidth="1"/>
    <col min="11779" max="11779" width="9.140625" style="188"/>
    <col min="11780" max="11780" width="5.85546875" style="188" customWidth="1"/>
    <col min="11781" max="11781" width="0" style="188" hidden="1" customWidth="1"/>
    <col min="11782" max="11782" width="8.85546875" style="188" customWidth="1"/>
    <col min="11783" max="11786" width="0" style="188" hidden="1" customWidth="1"/>
    <col min="11787" max="12032" width="9.140625" style="188"/>
    <col min="12033" max="12033" width="39" style="188" customWidth="1"/>
    <col min="12034" max="12034" width="5.85546875" style="188" customWidth="1"/>
    <col min="12035" max="12035" width="9.140625" style="188"/>
    <col min="12036" max="12036" width="5.85546875" style="188" customWidth="1"/>
    <col min="12037" max="12037" width="0" style="188" hidden="1" customWidth="1"/>
    <col min="12038" max="12038" width="8.85546875" style="188" customWidth="1"/>
    <col min="12039" max="12042" width="0" style="188" hidden="1" customWidth="1"/>
    <col min="12043" max="12288" width="9.140625" style="188"/>
    <col min="12289" max="12289" width="39" style="188" customWidth="1"/>
    <col min="12290" max="12290" width="5.85546875" style="188" customWidth="1"/>
    <col min="12291" max="12291" width="9.140625" style="188"/>
    <col min="12292" max="12292" width="5.85546875" style="188" customWidth="1"/>
    <col min="12293" max="12293" width="0" style="188" hidden="1" customWidth="1"/>
    <col min="12294" max="12294" width="8.85546875" style="188" customWidth="1"/>
    <col min="12295" max="12298" width="0" style="188" hidden="1" customWidth="1"/>
    <col min="12299" max="12544" width="9.140625" style="188"/>
    <col min="12545" max="12545" width="39" style="188" customWidth="1"/>
    <col min="12546" max="12546" width="5.85546875" style="188" customWidth="1"/>
    <col min="12547" max="12547" width="9.140625" style="188"/>
    <col min="12548" max="12548" width="5.85546875" style="188" customWidth="1"/>
    <col min="12549" max="12549" width="0" style="188" hidden="1" customWidth="1"/>
    <col min="12550" max="12550" width="8.85546875" style="188" customWidth="1"/>
    <col min="12551" max="12554" width="0" style="188" hidden="1" customWidth="1"/>
    <col min="12555" max="12800" width="9.140625" style="188"/>
    <col min="12801" max="12801" width="39" style="188" customWidth="1"/>
    <col min="12802" max="12802" width="5.85546875" style="188" customWidth="1"/>
    <col min="12803" max="12803" width="9.140625" style="188"/>
    <col min="12804" max="12804" width="5.85546875" style="188" customWidth="1"/>
    <col min="12805" max="12805" width="0" style="188" hidden="1" customWidth="1"/>
    <col min="12806" max="12806" width="8.85546875" style="188" customWidth="1"/>
    <col min="12807" max="12810" width="0" style="188" hidden="1" customWidth="1"/>
    <col min="12811" max="13056" width="9.140625" style="188"/>
    <col min="13057" max="13057" width="39" style="188" customWidth="1"/>
    <col min="13058" max="13058" width="5.85546875" style="188" customWidth="1"/>
    <col min="13059" max="13059" width="9.140625" style="188"/>
    <col min="13060" max="13060" width="5.85546875" style="188" customWidth="1"/>
    <col min="13061" max="13061" width="0" style="188" hidden="1" customWidth="1"/>
    <col min="13062" max="13062" width="8.85546875" style="188" customWidth="1"/>
    <col min="13063" max="13066" width="0" style="188" hidden="1" customWidth="1"/>
    <col min="13067" max="13312" width="9.140625" style="188"/>
    <col min="13313" max="13313" width="39" style="188" customWidth="1"/>
    <col min="13314" max="13314" width="5.85546875" style="188" customWidth="1"/>
    <col min="13315" max="13315" width="9.140625" style="188"/>
    <col min="13316" max="13316" width="5.85546875" style="188" customWidth="1"/>
    <col min="13317" max="13317" width="0" style="188" hidden="1" customWidth="1"/>
    <col min="13318" max="13318" width="8.85546875" style="188" customWidth="1"/>
    <col min="13319" max="13322" width="0" style="188" hidden="1" customWidth="1"/>
    <col min="13323" max="13568" width="9.140625" style="188"/>
    <col min="13569" max="13569" width="39" style="188" customWidth="1"/>
    <col min="13570" max="13570" width="5.85546875" style="188" customWidth="1"/>
    <col min="13571" max="13571" width="9.140625" style="188"/>
    <col min="13572" max="13572" width="5.85546875" style="188" customWidth="1"/>
    <col min="13573" max="13573" width="0" style="188" hidden="1" customWidth="1"/>
    <col min="13574" max="13574" width="8.85546875" style="188" customWidth="1"/>
    <col min="13575" max="13578" width="0" style="188" hidden="1" customWidth="1"/>
    <col min="13579" max="13824" width="9.140625" style="188"/>
    <col min="13825" max="13825" width="39" style="188" customWidth="1"/>
    <col min="13826" max="13826" width="5.85546875" style="188" customWidth="1"/>
    <col min="13827" max="13827" width="9.140625" style="188"/>
    <col min="13828" max="13828" width="5.85546875" style="188" customWidth="1"/>
    <col min="13829" max="13829" width="0" style="188" hidden="1" customWidth="1"/>
    <col min="13830" max="13830" width="8.85546875" style="188" customWidth="1"/>
    <col min="13831" max="13834" width="0" style="188" hidden="1" customWidth="1"/>
    <col min="13835" max="14080" width="9.140625" style="188"/>
    <col min="14081" max="14081" width="39" style="188" customWidth="1"/>
    <col min="14082" max="14082" width="5.85546875" style="188" customWidth="1"/>
    <col min="14083" max="14083" width="9.140625" style="188"/>
    <col min="14084" max="14084" width="5.85546875" style="188" customWidth="1"/>
    <col min="14085" max="14085" width="0" style="188" hidden="1" customWidth="1"/>
    <col min="14086" max="14086" width="8.85546875" style="188" customWidth="1"/>
    <col min="14087" max="14090" width="0" style="188" hidden="1" customWidth="1"/>
    <col min="14091" max="14336" width="9.140625" style="188"/>
    <col min="14337" max="14337" width="39" style="188" customWidth="1"/>
    <col min="14338" max="14338" width="5.85546875" style="188" customWidth="1"/>
    <col min="14339" max="14339" width="9.140625" style="188"/>
    <col min="14340" max="14340" width="5.85546875" style="188" customWidth="1"/>
    <col min="14341" max="14341" width="0" style="188" hidden="1" customWidth="1"/>
    <col min="14342" max="14342" width="8.85546875" style="188" customWidth="1"/>
    <col min="14343" max="14346" width="0" style="188" hidden="1" customWidth="1"/>
    <col min="14347" max="14592" width="9.140625" style="188"/>
    <col min="14593" max="14593" width="39" style="188" customWidth="1"/>
    <col min="14594" max="14594" width="5.85546875" style="188" customWidth="1"/>
    <col min="14595" max="14595" width="9.140625" style="188"/>
    <col min="14596" max="14596" width="5.85546875" style="188" customWidth="1"/>
    <col min="14597" max="14597" width="0" style="188" hidden="1" customWidth="1"/>
    <col min="14598" max="14598" width="8.85546875" style="188" customWidth="1"/>
    <col min="14599" max="14602" width="0" style="188" hidden="1" customWidth="1"/>
    <col min="14603" max="14848" width="9.140625" style="188"/>
    <col min="14849" max="14849" width="39" style="188" customWidth="1"/>
    <col min="14850" max="14850" width="5.85546875" style="188" customWidth="1"/>
    <col min="14851" max="14851" width="9.140625" style="188"/>
    <col min="14852" max="14852" width="5.85546875" style="188" customWidth="1"/>
    <col min="14853" max="14853" width="0" style="188" hidden="1" customWidth="1"/>
    <col min="14854" max="14854" width="8.85546875" style="188" customWidth="1"/>
    <col min="14855" max="14858" width="0" style="188" hidden="1" customWidth="1"/>
    <col min="14859" max="15104" width="9.140625" style="188"/>
    <col min="15105" max="15105" width="39" style="188" customWidth="1"/>
    <col min="15106" max="15106" width="5.85546875" style="188" customWidth="1"/>
    <col min="15107" max="15107" width="9.140625" style="188"/>
    <col min="15108" max="15108" width="5.85546875" style="188" customWidth="1"/>
    <col min="15109" max="15109" width="0" style="188" hidden="1" customWidth="1"/>
    <col min="15110" max="15110" width="8.85546875" style="188" customWidth="1"/>
    <col min="15111" max="15114" width="0" style="188" hidden="1" customWidth="1"/>
    <col min="15115" max="15360" width="9.140625" style="188"/>
    <col min="15361" max="15361" width="39" style="188" customWidth="1"/>
    <col min="15362" max="15362" width="5.85546875" style="188" customWidth="1"/>
    <col min="15363" max="15363" width="9.140625" style="188"/>
    <col min="15364" max="15364" width="5.85546875" style="188" customWidth="1"/>
    <col min="15365" max="15365" width="0" style="188" hidden="1" customWidth="1"/>
    <col min="15366" max="15366" width="8.85546875" style="188" customWidth="1"/>
    <col min="15367" max="15370" width="0" style="188" hidden="1" customWidth="1"/>
    <col min="15371" max="15616" width="9.140625" style="188"/>
    <col min="15617" max="15617" width="39" style="188" customWidth="1"/>
    <col min="15618" max="15618" width="5.85546875" style="188" customWidth="1"/>
    <col min="15619" max="15619" width="9.140625" style="188"/>
    <col min="15620" max="15620" width="5.85546875" style="188" customWidth="1"/>
    <col min="15621" max="15621" width="0" style="188" hidden="1" customWidth="1"/>
    <col min="15622" max="15622" width="8.85546875" style="188" customWidth="1"/>
    <col min="15623" max="15626" width="0" style="188" hidden="1" customWidth="1"/>
    <col min="15627" max="15872" width="9.140625" style="188"/>
    <col min="15873" max="15873" width="39" style="188" customWidth="1"/>
    <col min="15874" max="15874" width="5.85546875" style="188" customWidth="1"/>
    <col min="15875" max="15875" width="9.140625" style="188"/>
    <col min="15876" max="15876" width="5.85546875" style="188" customWidth="1"/>
    <col min="15877" max="15877" width="0" style="188" hidden="1" customWidth="1"/>
    <col min="15878" max="15878" width="8.85546875" style="188" customWidth="1"/>
    <col min="15879" max="15882" width="0" style="188" hidden="1" customWidth="1"/>
    <col min="15883" max="16128" width="9.140625" style="188"/>
    <col min="16129" max="16129" width="39" style="188" customWidth="1"/>
    <col min="16130" max="16130" width="5.85546875" style="188" customWidth="1"/>
    <col min="16131" max="16131" width="9.140625" style="188"/>
    <col min="16132" max="16132" width="5.85546875" style="188" customWidth="1"/>
    <col min="16133" max="16133" width="0" style="188" hidden="1" customWidth="1"/>
    <col min="16134" max="16134" width="8.85546875" style="188" customWidth="1"/>
    <col min="16135" max="16138" width="0" style="188" hidden="1" customWidth="1"/>
    <col min="16139" max="16384" width="9.140625" style="188"/>
  </cols>
  <sheetData>
    <row r="1" spans="1:10" s="63" customFormat="1" ht="12.75" hidden="1" customHeight="1" x14ac:dyDescent="0.2">
      <c r="A1" s="118"/>
      <c r="B1" s="119"/>
      <c r="C1" s="119"/>
      <c r="D1" s="119"/>
      <c r="E1" s="120"/>
      <c r="F1" s="121"/>
      <c r="G1" s="121"/>
      <c r="H1" s="121"/>
      <c r="I1" s="120"/>
      <c r="J1" s="120"/>
    </row>
    <row r="2" spans="1:10" ht="12.75" customHeight="1" x14ac:dyDescent="0.25">
      <c r="A2" s="122"/>
      <c r="B2" s="123"/>
      <c r="C2" s="124"/>
      <c r="D2" s="124"/>
      <c r="E2" s="39"/>
      <c r="F2" s="40" t="s">
        <v>538</v>
      </c>
      <c r="I2" s="41"/>
      <c r="J2" s="41"/>
    </row>
    <row r="3" spans="1:10" ht="12.75" customHeight="1" x14ac:dyDescent="0.25">
      <c r="A3" s="125"/>
      <c r="B3" s="125"/>
      <c r="C3" s="125"/>
      <c r="D3" s="125"/>
      <c r="E3" s="44"/>
      <c r="F3" s="45" t="s">
        <v>74</v>
      </c>
      <c r="I3" s="44"/>
      <c r="J3" s="44"/>
    </row>
    <row r="4" spans="1:10" ht="12.75" customHeight="1" x14ac:dyDescent="0.25">
      <c r="A4" s="125"/>
      <c r="B4" s="125"/>
      <c r="C4" s="125"/>
      <c r="D4" s="125"/>
      <c r="E4" s="44"/>
      <c r="F4" s="45" t="str">
        <f>"муниципального образования """&amp;RIGHT(F11,LEN(F11)-FIND("*",F11,1))&amp;""""</f>
        <v>муниципального образования "Ключевское"</v>
      </c>
      <c r="I4" s="44"/>
      <c r="J4" s="44"/>
    </row>
    <row r="5" spans="1:10" ht="12.75" customHeight="1" x14ac:dyDescent="0.25">
      <c r="A5" s="122"/>
      <c r="B5" s="199"/>
      <c r="C5" s="199"/>
      <c r="D5" s="199"/>
      <c r="E5" s="44"/>
      <c r="F5" s="45" t="str">
        <f>MID(F11,FIND("Узел",F11,1)+5,FIND("*",F11,1)-FIND("Узел",F11,1)-5)&amp; " Удмуртской Республики"</f>
        <v>Кезского района Удмуртской Республики</v>
      </c>
      <c r="I5" s="44"/>
      <c r="J5" s="44"/>
    </row>
    <row r="6" spans="1:10" ht="12.75" customHeight="1" x14ac:dyDescent="0.25">
      <c r="A6" s="122"/>
      <c r="B6" s="126"/>
      <c r="C6" s="126"/>
      <c r="D6" s="126"/>
      <c r="E6" s="46"/>
      <c r="F6" s="47" t="s">
        <v>548</v>
      </c>
      <c r="G6" s="127"/>
      <c r="H6" s="127"/>
      <c r="I6" s="46"/>
      <c r="J6" s="46"/>
    </row>
    <row r="7" spans="1:10" ht="87.75" customHeight="1" x14ac:dyDescent="0.25">
      <c r="A7" s="316" t="str">
        <f>"Предельные ассигнования из бюджета муниципального образования """&amp;MID(F11,FIND("*",F11,1)+1,LEN(F11)-FIND("*",F11,1))&amp;""" "&amp;MID(F11,FIND("%",F11,1)+5,FIND("*",F11,1)-FIND("%",F11,1)-5)&amp;"  на "&amp;MID(F11,FIND("Проект",F11,1)+7,4)&amp;" год по разделам и подразделам, целевым статьям и видам расходов функциональной классификации расходов бюджетов Российской Федерации"</f>
        <v>Предельные ассигнования из бюджета муниципального образования "Ключевское"  Кезского района  на 2014 год по разделам и подразделам, целевым статьям и видам расходов функциональной классификации расходов бюджетов Российской Федерации</v>
      </c>
      <c r="B7" s="316"/>
      <c r="C7" s="316"/>
      <c r="D7" s="316"/>
      <c r="E7" s="316"/>
      <c r="F7" s="316"/>
      <c r="G7" s="128"/>
      <c r="H7" s="128"/>
      <c r="I7" s="129"/>
      <c r="J7" s="129"/>
    </row>
    <row r="8" spans="1:10" ht="12.75" customHeight="1" x14ac:dyDescent="0.25">
      <c r="A8" s="122"/>
      <c r="B8" s="126"/>
      <c r="C8" s="126"/>
      <c r="D8" s="126"/>
      <c r="E8" s="130"/>
      <c r="F8" s="131" t="s">
        <v>188</v>
      </c>
      <c r="G8" s="131"/>
      <c r="H8" s="131"/>
      <c r="I8" s="130"/>
      <c r="J8" s="130"/>
    </row>
    <row r="9" spans="1:10" s="132" customFormat="1" ht="53.25" customHeight="1" x14ac:dyDescent="0.2">
      <c r="A9" s="145" t="s">
        <v>189</v>
      </c>
      <c r="B9" s="146" t="s">
        <v>190</v>
      </c>
      <c r="C9" s="146" t="s">
        <v>134</v>
      </c>
      <c r="D9" s="146" t="s">
        <v>135</v>
      </c>
      <c r="E9" s="317" t="str">
        <f>"Сумма на "&amp;MID(F11,FIND("Проект",F11,1)+7,4)&amp;" год"</f>
        <v>Сумма на 2014 год</v>
      </c>
      <c r="F9" s="317"/>
      <c r="G9" s="52" t="str">
        <f>MID(G11,FIND("Проект",G11,1)+7,4)&amp;" ББ="&amp;LEFT(RIGHT(G10,12),2)</f>
        <v>2014 ББ=20</v>
      </c>
      <c r="H9" s="53" t="str">
        <f>MID(H11,FIND("Проект",H11,1)+7,4)&amp;" ББ="&amp;LEFT(RIGHT(H10,12),2)</f>
        <v>2014 ББ=22</v>
      </c>
      <c r="I9" s="54"/>
      <c r="J9" s="54"/>
    </row>
    <row r="10" spans="1:10" s="57" customFormat="1" ht="38.25" hidden="1" customHeight="1" x14ac:dyDescent="0.2">
      <c r="A10" s="12" t="s">
        <v>84</v>
      </c>
      <c r="B10" s="12" t="s">
        <v>79</v>
      </c>
      <c r="C10" s="12" t="s">
        <v>80</v>
      </c>
      <c r="D10" s="12" t="s">
        <v>137</v>
      </c>
      <c r="E10" s="56" t="s">
        <v>85</v>
      </c>
      <c r="F10" s="14" t="s">
        <v>191</v>
      </c>
      <c r="G10" s="14" t="s">
        <v>192</v>
      </c>
      <c r="H10" s="14" t="s">
        <v>193</v>
      </c>
      <c r="I10" s="56" t="s">
        <v>89</v>
      </c>
      <c r="J10" s="56" t="s">
        <v>90</v>
      </c>
    </row>
    <row r="11" spans="1:10" s="63" customFormat="1" ht="25.5" hidden="1" customHeight="1" x14ac:dyDescent="0.2">
      <c r="A11" s="58" t="s">
        <v>78</v>
      </c>
      <c r="B11" s="58" t="s">
        <v>91</v>
      </c>
      <c r="C11" s="58" t="s">
        <v>92</v>
      </c>
      <c r="D11" s="58" t="s">
        <v>142</v>
      </c>
      <c r="E11" s="61" t="s">
        <v>94</v>
      </c>
      <c r="F11" s="62" t="s">
        <v>95</v>
      </c>
      <c r="G11" s="62" t="s">
        <v>95</v>
      </c>
      <c r="H11" s="62" t="s">
        <v>95</v>
      </c>
      <c r="I11" s="61" t="s">
        <v>96</v>
      </c>
      <c r="J11" s="61" t="s">
        <v>97</v>
      </c>
    </row>
    <row r="12" spans="1:10" s="63" customFormat="1" ht="14.25" hidden="1" x14ac:dyDescent="0.2">
      <c r="A12" s="133" t="s">
        <v>98</v>
      </c>
      <c r="B12" s="134" t="s">
        <v>93</v>
      </c>
      <c r="C12" s="134" t="s">
        <v>93</v>
      </c>
      <c r="D12" s="134" t="s">
        <v>93</v>
      </c>
      <c r="E12" s="135"/>
      <c r="F12" s="136">
        <v>2301.9</v>
      </c>
      <c r="G12" s="136">
        <v>2301.9</v>
      </c>
      <c r="H12" s="136"/>
      <c r="I12" s="135"/>
      <c r="J12" s="135"/>
    </row>
    <row r="13" spans="1:10" s="63" customFormat="1" ht="14.25" x14ac:dyDescent="0.2">
      <c r="A13" s="137" t="s">
        <v>100</v>
      </c>
      <c r="B13" s="134" t="s">
        <v>99</v>
      </c>
      <c r="C13" s="134" t="s">
        <v>93</v>
      </c>
      <c r="D13" s="134" t="s">
        <v>93</v>
      </c>
      <c r="E13" s="135"/>
      <c r="F13" s="136">
        <v>1250.2</v>
      </c>
      <c r="G13" s="136">
        <v>1250.2</v>
      </c>
      <c r="H13" s="136"/>
      <c r="I13" s="135"/>
      <c r="J13" s="135"/>
    </row>
    <row r="14" spans="1:10" s="63" customFormat="1" ht="32.25" x14ac:dyDescent="0.2">
      <c r="A14" s="137" t="s">
        <v>103</v>
      </c>
      <c r="B14" s="134" t="s">
        <v>101</v>
      </c>
      <c r="C14" s="134" t="s">
        <v>93</v>
      </c>
      <c r="D14" s="134" t="s">
        <v>93</v>
      </c>
      <c r="E14" s="135"/>
      <c r="F14" s="136">
        <v>460.6</v>
      </c>
      <c r="G14" s="136">
        <v>460.6</v>
      </c>
      <c r="H14" s="136"/>
      <c r="I14" s="135"/>
      <c r="J14" s="135"/>
    </row>
    <row r="15" spans="1:10" s="142" customFormat="1" ht="45.75" x14ac:dyDescent="0.25">
      <c r="A15" s="138" t="s">
        <v>146</v>
      </c>
      <c r="B15" s="139" t="s">
        <v>101</v>
      </c>
      <c r="C15" s="139" t="s">
        <v>147</v>
      </c>
      <c r="D15" s="139" t="s">
        <v>93</v>
      </c>
      <c r="E15" s="140"/>
      <c r="F15" s="141">
        <v>460.6</v>
      </c>
      <c r="G15" s="141">
        <v>460.6</v>
      </c>
      <c r="H15" s="141"/>
      <c r="I15" s="140"/>
      <c r="J15" s="140"/>
    </row>
    <row r="16" spans="1:10" s="142" customFormat="1" x14ac:dyDescent="0.25">
      <c r="A16" s="138" t="s">
        <v>148</v>
      </c>
      <c r="B16" s="139" t="s">
        <v>101</v>
      </c>
      <c r="C16" s="139" t="s">
        <v>149</v>
      </c>
      <c r="D16" s="139" t="s">
        <v>93</v>
      </c>
      <c r="E16" s="140"/>
      <c r="F16" s="141">
        <v>460.6</v>
      </c>
      <c r="G16" s="141">
        <v>460.6</v>
      </c>
      <c r="H16" s="141"/>
      <c r="I16" s="140"/>
      <c r="J16" s="140"/>
    </row>
    <row r="17" spans="1:10" s="63" customFormat="1" ht="33.75" x14ac:dyDescent="0.2">
      <c r="A17" s="118" t="s">
        <v>150</v>
      </c>
      <c r="B17" s="119" t="s">
        <v>101</v>
      </c>
      <c r="C17" s="119" t="s">
        <v>149</v>
      </c>
      <c r="D17" s="119" t="s">
        <v>151</v>
      </c>
      <c r="E17" s="120"/>
      <c r="F17" s="143">
        <v>460.6</v>
      </c>
      <c r="G17" s="143">
        <v>460.6</v>
      </c>
      <c r="H17" s="143"/>
      <c r="I17" s="120"/>
      <c r="J17" s="120"/>
    </row>
    <row r="18" spans="1:10" s="63" customFormat="1" ht="42.75" x14ac:dyDescent="0.2">
      <c r="A18" s="137" t="s">
        <v>106</v>
      </c>
      <c r="B18" s="134" t="s">
        <v>104</v>
      </c>
      <c r="C18" s="134" t="s">
        <v>93</v>
      </c>
      <c r="D18" s="134" t="s">
        <v>93</v>
      </c>
      <c r="E18" s="135"/>
      <c r="F18" s="136">
        <v>789.6</v>
      </c>
      <c r="G18" s="136">
        <v>789.6</v>
      </c>
      <c r="H18" s="136"/>
      <c r="I18" s="135"/>
      <c r="J18" s="135"/>
    </row>
    <row r="19" spans="1:10" s="142" customFormat="1" ht="45.75" x14ac:dyDescent="0.25">
      <c r="A19" s="138" t="s">
        <v>146</v>
      </c>
      <c r="B19" s="139" t="s">
        <v>104</v>
      </c>
      <c r="C19" s="139" t="s">
        <v>147</v>
      </c>
      <c r="D19" s="139" t="s">
        <v>93</v>
      </c>
      <c r="E19" s="140"/>
      <c r="F19" s="141">
        <v>788.6</v>
      </c>
      <c r="G19" s="141">
        <v>788.6</v>
      </c>
      <c r="H19" s="141"/>
      <c r="I19" s="140"/>
      <c r="J19" s="140"/>
    </row>
    <row r="20" spans="1:10" s="142" customFormat="1" x14ac:dyDescent="0.25">
      <c r="A20" s="138" t="s">
        <v>152</v>
      </c>
      <c r="B20" s="139" t="s">
        <v>104</v>
      </c>
      <c r="C20" s="139" t="s">
        <v>153</v>
      </c>
      <c r="D20" s="139" t="s">
        <v>93</v>
      </c>
      <c r="E20" s="140"/>
      <c r="F20" s="141">
        <v>788.6</v>
      </c>
      <c r="G20" s="141">
        <v>788.6</v>
      </c>
      <c r="H20" s="141"/>
      <c r="I20" s="140"/>
      <c r="J20" s="140"/>
    </row>
    <row r="21" spans="1:10" s="142" customFormat="1" ht="23.25" x14ac:dyDescent="0.25">
      <c r="A21" s="138" t="s">
        <v>154</v>
      </c>
      <c r="B21" s="139" t="s">
        <v>104</v>
      </c>
      <c r="C21" s="139" t="s">
        <v>155</v>
      </c>
      <c r="D21" s="139" t="s">
        <v>93</v>
      </c>
      <c r="E21" s="140"/>
      <c r="F21" s="141">
        <v>788.6</v>
      </c>
      <c r="G21" s="141">
        <v>788.6</v>
      </c>
      <c r="H21" s="141"/>
      <c r="I21" s="140"/>
      <c r="J21" s="140"/>
    </row>
    <row r="22" spans="1:10" s="63" customFormat="1" ht="33.75" x14ac:dyDescent="0.2">
      <c r="A22" s="118" t="s">
        <v>150</v>
      </c>
      <c r="B22" s="119" t="s">
        <v>104</v>
      </c>
      <c r="C22" s="119" t="s">
        <v>155</v>
      </c>
      <c r="D22" s="119" t="s">
        <v>151</v>
      </c>
      <c r="E22" s="120"/>
      <c r="F22" s="143">
        <v>730.5</v>
      </c>
      <c r="G22" s="143">
        <v>730.5</v>
      </c>
      <c r="H22" s="143"/>
      <c r="I22" s="120"/>
      <c r="J22" s="120"/>
    </row>
    <row r="23" spans="1:10" s="63" customFormat="1" ht="22.5" x14ac:dyDescent="0.2">
      <c r="A23" s="118" t="s">
        <v>156</v>
      </c>
      <c r="B23" s="119" t="s">
        <v>104</v>
      </c>
      <c r="C23" s="119" t="s">
        <v>155</v>
      </c>
      <c r="D23" s="119" t="s">
        <v>157</v>
      </c>
      <c r="E23" s="120"/>
      <c r="F23" s="143">
        <v>17</v>
      </c>
      <c r="G23" s="143">
        <v>17</v>
      </c>
      <c r="H23" s="143"/>
      <c r="I23" s="120"/>
      <c r="J23" s="120"/>
    </row>
    <row r="24" spans="1:10" s="63" customFormat="1" ht="33.75" x14ac:dyDescent="0.2">
      <c r="A24" s="118" t="s">
        <v>158</v>
      </c>
      <c r="B24" s="119" t="s">
        <v>104</v>
      </c>
      <c r="C24" s="119" t="s">
        <v>155</v>
      </c>
      <c r="D24" s="119" t="s">
        <v>159</v>
      </c>
      <c r="E24" s="120"/>
      <c r="F24" s="143">
        <v>39.1</v>
      </c>
      <c r="G24" s="143">
        <v>39.1</v>
      </c>
      <c r="H24" s="143"/>
      <c r="I24" s="120"/>
      <c r="J24" s="120"/>
    </row>
    <row r="25" spans="1:10" s="63" customFormat="1" ht="14.25" x14ac:dyDescent="0.2">
      <c r="A25" s="118" t="s">
        <v>160</v>
      </c>
      <c r="B25" s="119" t="s">
        <v>104</v>
      </c>
      <c r="C25" s="119" t="s">
        <v>155</v>
      </c>
      <c r="D25" s="119" t="s">
        <v>161</v>
      </c>
      <c r="E25" s="120"/>
      <c r="F25" s="143">
        <v>2</v>
      </c>
      <c r="G25" s="143">
        <v>2</v>
      </c>
      <c r="H25" s="143"/>
      <c r="I25" s="120"/>
      <c r="J25" s="120"/>
    </row>
    <row r="26" spans="1:10" s="142" customFormat="1" x14ac:dyDescent="0.25">
      <c r="A26" s="138" t="s">
        <v>162</v>
      </c>
      <c r="B26" s="139" t="s">
        <v>104</v>
      </c>
      <c r="C26" s="139" t="s">
        <v>163</v>
      </c>
      <c r="D26" s="139" t="s">
        <v>93</v>
      </c>
      <c r="E26" s="140"/>
      <c r="F26" s="141">
        <v>1</v>
      </c>
      <c r="G26" s="141">
        <v>1</v>
      </c>
      <c r="H26" s="141"/>
      <c r="I26" s="140"/>
      <c r="J26" s="140"/>
    </row>
    <row r="27" spans="1:10" s="63" customFormat="1" ht="22.5" x14ac:dyDescent="0.2">
      <c r="A27" s="118" t="s">
        <v>164</v>
      </c>
      <c r="B27" s="119" t="s">
        <v>104</v>
      </c>
      <c r="C27" s="119" t="s">
        <v>163</v>
      </c>
      <c r="D27" s="119" t="s">
        <v>165</v>
      </c>
      <c r="E27" s="120"/>
      <c r="F27" s="143">
        <v>1</v>
      </c>
      <c r="G27" s="143">
        <v>1</v>
      </c>
      <c r="H27" s="143"/>
      <c r="I27" s="120"/>
      <c r="J27" s="120"/>
    </row>
    <row r="28" spans="1:10" s="63" customFormat="1" ht="14.25" x14ac:dyDescent="0.2">
      <c r="A28" s="137" t="s">
        <v>108</v>
      </c>
      <c r="B28" s="134" t="s">
        <v>107</v>
      </c>
      <c r="C28" s="134" t="s">
        <v>93</v>
      </c>
      <c r="D28" s="134" t="s">
        <v>93</v>
      </c>
      <c r="E28" s="135"/>
      <c r="F28" s="136">
        <v>55</v>
      </c>
      <c r="G28" s="136">
        <v>55</v>
      </c>
      <c r="H28" s="136"/>
      <c r="I28" s="135"/>
      <c r="J28" s="135"/>
    </row>
    <row r="29" spans="1:10" s="63" customFormat="1" ht="14.25" x14ac:dyDescent="0.2">
      <c r="A29" s="137" t="s">
        <v>111</v>
      </c>
      <c r="B29" s="134" t="s">
        <v>109</v>
      </c>
      <c r="C29" s="134" t="s">
        <v>93</v>
      </c>
      <c r="D29" s="134" t="s">
        <v>93</v>
      </c>
      <c r="E29" s="135"/>
      <c r="F29" s="136">
        <v>55</v>
      </c>
      <c r="G29" s="136">
        <v>55</v>
      </c>
      <c r="H29" s="136"/>
      <c r="I29" s="135"/>
      <c r="J29" s="135"/>
    </row>
    <row r="30" spans="1:10" s="142" customFormat="1" ht="34.5" x14ac:dyDescent="0.25">
      <c r="A30" s="138" t="s">
        <v>166</v>
      </c>
      <c r="B30" s="139" t="s">
        <v>109</v>
      </c>
      <c r="C30" s="139" t="s">
        <v>167</v>
      </c>
      <c r="D30" s="139" t="s">
        <v>93</v>
      </c>
      <c r="E30" s="140"/>
      <c r="F30" s="141">
        <v>55</v>
      </c>
      <c r="G30" s="141">
        <v>55</v>
      </c>
      <c r="H30" s="141"/>
      <c r="I30" s="140"/>
      <c r="J30" s="140"/>
    </row>
    <row r="31" spans="1:10" s="63" customFormat="1" ht="33.75" x14ac:dyDescent="0.2">
      <c r="A31" s="118" t="s">
        <v>150</v>
      </c>
      <c r="B31" s="119" t="s">
        <v>109</v>
      </c>
      <c r="C31" s="119" t="s">
        <v>167</v>
      </c>
      <c r="D31" s="119" t="s">
        <v>151</v>
      </c>
      <c r="E31" s="120"/>
      <c r="F31" s="143">
        <v>53.5</v>
      </c>
      <c r="G31" s="143">
        <v>53.5</v>
      </c>
      <c r="H31" s="143"/>
      <c r="I31" s="120"/>
      <c r="J31" s="120"/>
    </row>
    <row r="32" spans="1:10" s="63" customFormat="1" ht="33.75" x14ac:dyDescent="0.2">
      <c r="A32" s="118" t="s">
        <v>158</v>
      </c>
      <c r="B32" s="119" t="s">
        <v>109</v>
      </c>
      <c r="C32" s="119" t="s">
        <v>167</v>
      </c>
      <c r="D32" s="119" t="s">
        <v>159</v>
      </c>
      <c r="E32" s="120"/>
      <c r="F32" s="143">
        <v>1.5</v>
      </c>
      <c r="G32" s="143">
        <v>1.5</v>
      </c>
      <c r="H32" s="143"/>
      <c r="I32" s="120"/>
      <c r="J32" s="120"/>
    </row>
    <row r="33" spans="1:10" s="63" customFormat="1" ht="21.75" x14ac:dyDescent="0.2">
      <c r="A33" s="137" t="s">
        <v>113</v>
      </c>
      <c r="B33" s="134" t="s">
        <v>112</v>
      </c>
      <c r="C33" s="134" t="s">
        <v>93</v>
      </c>
      <c r="D33" s="134" t="s">
        <v>93</v>
      </c>
      <c r="E33" s="135"/>
      <c r="F33" s="136">
        <v>0.5</v>
      </c>
      <c r="G33" s="136">
        <v>0.5</v>
      </c>
      <c r="H33" s="136"/>
      <c r="I33" s="135"/>
      <c r="J33" s="135"/>
    </row>
    <row r="34" spans="1:10" s="63" customFormat="1" ht="14.25" x14ac:dyDescent="0.2">
      <c r="A34" s="137" t="s">
        <v>115</v>
      </c>
      <c r="B34" s="134" t="s">
        <v>114</v>
      </c>
      <c r="C34" s="134" t="s">
        <v>93</v>
      </c>
      <c r="D34" s="134" t="s">
        <v>93</v>
      </c>
      <c r="E34" s="135"/>
      <c r="F34" s="136">
        <v>0.5</v>
      </c>
      <c r="G34" s="136">
        <v>0.5</v>
      </c>
      <c r="H34" s="136"/>
      <c r="I34" s="135"/>
      <c r="J34" s="135"/>
    </row>
    <row r="35" spans="1:10" s="142" customFormat="1" ht="34.5" x14ac:dyDescent="0.25">
      <c r="A35" s="138" t="s">
        <v>168</v>
      </c>
      <c r="B35" s="139" t="s">
        <v>114</v>
      </c>
      <c r="C35" s="139" t="s">
        <v>169</v>
      </c>
      <c r="D35" s="139" t="s">
        <v>93</v>
      </c>
      <c r="E35" s="140"/>
      <c r="F35" s="141">
        <v>0.5</v>
      </c>
      <c r="G35" s="141">
        <v>0.5</v>
      </c>
      <c r="H35" s="141"/>
      <c r="I35" s="140"/>
      <c r="J35" s="140"/>
    </row>
    <row r="36" spans="1:10" s="142" customFormat="1" ht="23.25" x14ac:dyDescent="0.25">
      <c r="A36" s="138" t="s">
        <v>170</v>
      </c>
      <c r="B36" s="139" t="s">
        <v>114</v>
      </c>
      <c r="C36" s="139" t="s">
        <v>171</v>
      </c>
      <c r="D36" s="139" t="s">
        <v>93</v>
      </c>
      <c r="E36" s="140"/>
      <c r="F36" s="141">
        <v>0.5</v>
      </c>
      <c r="G36" s="141">
        <v>0.5</v>
      </c>
      <c r="H36" s="141"/>
      <c r="I36" s="140"/>
      <c r="J36" s="140"/>
    </row>
    <row r="37" spans="1:10" s="63" customFormat="1" ht="33.75" x14ac:dyDescent="0.2">
      <c r="A37" s="118" t="s">
        <v>158</v>
      </c>
      <c r="B37" s="119" t="s">
        <v>114</v>
      </c>
      <c r="C37" s="119" t="s">
        <v>171</v>
      </c>
      <c r="D37" s="119" t="s">
        <v>159</v>
      </c>
      <c r="E37" s="120"/>
      <c r="F37" s="143">
        <v>0.5</v>
      </c>
      <c r="G37" s="143">
        <v>0.5</v>
      </c>
      <c r="H37" s="143"/>
      <c r="I37" s="120"/>
      <c r="J37" s="120"/>
    </row>
    <row r="38" spans="1:10" s="63" customFormat="1" ht="14.25" x14ac:dyDescent="0.2">
      <c r="A38" s="137" t="s">
        <v>118</v>
      </c>
      <c r="B38" s="134" t="s">
        <v>116</v>
      </c>
      <c r="C38" s="134" t="s">
        <v>93</v>
      </c>
      <c r="D38" s="134" t="s">
        <v>93</v>
      </c>
      <c r="E38" s="135"/>
      <c r="F38" s="136">
        <v>996.2</v>
      </c>
      <c r="G38" s="136">
        <v>996.2</v>
      </c>
      <c r="H38" s="136"/>
      <c r="I38" s="135"/>
      <c r="J38" s="135"/>
    </row>
    <row r="39" spans="1:10" s="63" customFormat="1" ht="14.25" x14ac:dyDescent="0.2">
      <c r="A39" s="137" t="s">
        <v>120</v>
      </c>
      <c r="B39" s="134" t="s">
        <v>119</v>
      </c>
      <c r="C39" s="134" t="s">
        <v>93</v>
      </c>
      <c r="D39" s="134" t="s">
        <v>93</v>
      </c>
      <c r="E39" s="135"/>
      <c r="F39" s="136">
        <v>996.2</v>
      </c>
      <c r="G39" s="136">
        <v>996.2</v>
      </c>
      <c r="H39" s="136"/>
      <c r="I39" s="135"/>
      <c r="J39" s="135"/>
    </row>
    <row r="40" spans="1:10" s="142" customFormat="1" ht="23.25" x14ac:dyDescent="0.25">
      <c r="A40" s="138" t="s">
        <v>172</v>
      </c>
      <c r="B40" s="139" t="s">
        <v>119</v>
      </c>
      <c r="C40" s="139" t="s">
        <v>173</v>
      </c>
      <c r="D40" s="139" t="s">
        <v>93</v>
      </c>
      <c r="E40" s="140"/>
      <c r="F40" s="141">
        <v>996.2</v>
      </c>
      <c r="G40" s="141">
        <v>996.2</v>
      </c>
      <c r="H40" s="141"/>
      <c r="I40" s="140"/>
      <c r="J40" s="140"/>
    </row>
    <row r="41" spans="1:10" s="142" customFormat="1" ht="23.25" x14ac:dyDescent="0.25">
      <c r="A41" s="138" t="s">
        <v>174</v>
      </c>
      <c r="B41" s="139" t="s">
        <v>119</v>
      </c>
      <c r="C41" s="139" t="s">
        <v>175</v>
      </c>
      <c r="D41" s="139" t="s">
        <v>93</v>
      </c>
      <c r="E41" s="140"/>
      <c r="F41" s="141">
        <v>996.2</v>
      </c>
      <c r="G41" s="141">
        <v>996.2</v>
      </c>
      <c r="H41" s="141"/>
      <c r="I41" s="140"/>
      <c r="J41" s="140"/>
    </row>
    <row r="42" spans="1:10" s="142" customFormat="1" ht="23.25" x14ac:dyDescent="0.25">
      <c r="A42" s="138" t="s">
        <v>176</v>
      </c>
      <c r="B42" s="139" t="s">
        <v>119</v>
      </c>
      <c r="C42" s="139" t="s">
        <v>177</v>
      </c>
      <c r="D42" s="139" t="s">
        <v>93</v>
      </c>
      <c r="E42" s="140"/>
      <c r="F42" s="141">
        <v>996.2</v>
      </c>
      <c r="G42" s="141">
        <v>996.2</v>
      </c>
      <c r="H42" s="141"/>
      <c r="I42" s="140"/>
      <c r="J42" s="140"/>
    </row>
    <row r="43" spans="1:10" s="63" customFormat="1" ht="14.25" x14ac:dyDescent="0.2">
      <c r="A43" s="118" t="s">
        <v>178</v>
      </c>
      <c r="B43" s="119" t="s">
        <v>119</v>
      </c>
      <c r="C43" s="119" t="s">
        <v>177</v>
      </c>
      <c r="D43" s="119" t="s">
        <v>179</v>
      </c>
      <c r="E43" s="120"/>
      <c r="F43" s="143">
        <v>996.2</v>
      </c>
      <c r="G43" s="143">
        <v>996.2</v>
      </c>
      <c r="H43" s="143"/>
      <c r="I43" s="120"/>
      <c r="J43" s="120"/>
    </row>
    <row r="44" spans="1:10" x14ac:dyDescent="0.25">
      <c r="A44" s="318" t="s">
        <v>121</v>
      </c>
      <c r="B44" s="318"/>
      <c r="C44" s="318"/>
      <c r="D44" s="318"/>
      <c r="E44" s="77">
        <f>E12</f>
        <v>0</v>
      </c>
      <c r="F44" s="78">
        <f>F12</f>
        <v>2301.9</v>
      </c>
      <c r="G44" s="78"/>
      <c r="H44" s="78"/>
      <c r="I44" s="77"/>
      <c r="J44" s="77"/>
    </row>
    <row r="45" spans="1:10" ht="24" customHeight="1" x14ac:dyDescent="0.25">
      <c r="A45" s="319" t="s">
        <v>122</v>
      </c>
      <c r="B45" s="319"/>
      <c r="C45" s="319"/>
      <c r="D45" s="319"/>
      <c r="E45" s="77">
        <f>J12</f>
        <v>0</v>
      </c>
      <c r="F45" s="78">
        <f>H12</f>
        <v>0</v>
      </c>
      <c r="G45" s="78"/>
      <c r="H45" s="78"/>
      <c r="I45" s="77"/>
      <c r="J45" s="77"/>
    </row>
    <row r="46" spans="1:10" x14ac:dyDescent="0.25">
      <c r="A46" s="318" t="s">
        <v>123</v>
      </c>
      <c r="B46" s="318"/>
      <c r="C46" s="318"/>
      <c r="D46" s="318"/>
      <c r="E46" s="77">
        <f>I12</f>
        <v>0</v>
      </c>
      <c r="F46" s="78">
        <f>G12</f>
        <v>2301.9</v>
      </c>
      <c r="G46" s="78"/>
      <c r="H46" s="78"/>
      <c r="I46" s="77"/>
      <c r="J46" s="77"/>
    </row>
  </sheetData>
  <mergeCells count="5">
    <mergeCell ref="A7:F7"/>
    <mergeCell ref="E9:F9"/>
    <mergeCell ref="A44:D44"/>
    <mergeCell ref="A45:D45"/>
    <mergeCell ref="A46:D46"/>
  </mergeCells>
  <pageMargins left="0.70866141732283472" right="0.70866141732283472" top="0.74803149606299213" bottom="0.74803149606299213" header="0.31496062992125984" footer="0.31496062992125984"/>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view="pageBreakPreview" topLeftCell="A2" zoomScaleNormal="100" zoomScaleSheetLayoutView="100" workbookViewId="0">
      <selection activeCell="I6" sqref="I6"/>
    </sheetView>
  </sheetViews>
  <sheetFormatPr defaultRowHeight="15" x14ac:dyDescent="0.25"/>
  <cols>
    <col min="1" max="1" width="39" style="200" customWidth="1"/>
    <col min="2" max="2" width="5.85546875" style="200" customWidth="1"/>
    <col min="3" max="3" width="9.140625" style="200"/>
    <col min="4" max="4" width="5.85546875" style="200" customWidth="1"/>
    <col min="5" max="5" width="8.85546875" style="201" hidden="1" customWidth="1"/>
    <col min="6" max="6" width="8.85546875" style="198" customWidth="1"/>
    <col min="7" max="8" width="8.85546875" style="198" hidden="1" customWidth="1"/>
    <col min="9" max="9" width="24.28515625" style="198" customWidth="1"/>
    <col min="10" max="11" width="8.85546875" style="198" hidden="1" customWidth="1"/>
    <col min="12" max="13" width="8.85546875" style="201" hidden="1" customWidth="1"/>
    <col min="14" max="256" width="9.140625" style="188"/>
    <col min="257" max="257" width="39" style="188" customWidth="1"/>
    <col min="258" max="258" width="5.85546875" style="188" customWidth="1"/>
    <col min="259" max="259" width="9.140625" style="188"/>
    <col min="260" max="260" width="5.85546875" style="188" customWidth="1"/>
    <col min="261" max="261" width="0" style="188" hidden="1" customWidth="1"/>
    <col min="262" max="262" width="8.85546875" style="188" customWidth="1"/>
    <col min="263" max="264" width="0" style="188" hidden="1" customWidth="1"/>
    <col min="265" max="265" width="8.85546875" style="188" customWidth="1"/>
    <col min="266" max="269" width="0" style="188" hidden="1" customWidth="1"/>
    <col min="270" max="512" width="9.140625" style="188"/>
    <col min="513" max="513" width="39" style="188" customWidth="1"/>
    <col min="514" max="514" width="5.85546875" style="188" customWidth="1"/>
    <col min="515" max="515" width="9.140625" style="188"/>
    <col min="516" max="516" width="5.85546875" style="188" customWidth="1"/>
    <col min="517" max="517" width="0" style="188" hidden="1" customWidth="1"/>
    <col min="518" max="518" width="8.85546875" style="188" customWidth="1"/>
    <col min="519" max="520" width="0" style="188" hidden="1" customWidth="1"/>
    <col min="521" max="521" width="8.85546875" style="188" customWidth="1"/>
    <col min="522" max="525" width="0" style="188" hidden="1" customWidth="1"/>
    <col min="526" max="768" width="9.140625" style="188"/>
    <col min="769" max="769" width="39" style="188" customWidth="1"/>
    <col min="770" max="770" width="5.85546875" style="188" customWidth="1"/>
    <col min="771" max="771" width="9.140625" style="188"/>
    <col min="772" max="772" width="5.85546875" style="188" customWidth="1"/>
    <col min="773" max="773" width="0" style="188" hidden="1" customWidth="1"/>
    <col min="774" max="774" width="8.85546875" style="188" customWidth="1"/>
    <col min="775" max="776" width="0" style="188" hidden="1" customWidth="1"/>
    <col min="777" max="777" width="8.85546875" style="188" customWidth="1"/>
    <col min="778" max="781" width="0" style="188" hidden="1" customWidth="1"/>
    <col min="782" max="1024" width="9.140625" style="188"/>
    <col min="1025" max="1025" width="39" style="188" customWidth="1"/>
    <col min="1026" max="1026" width="5.85546875" style="188" customWidth="1"/>
    <col min="1027" max="1027" width="9.140625" style="188"/>
    <col min="1028" max="1028" width="5.85546875" style="188" customWidth="1"/>
    <col min="1029" max="1029" width="0" style="188" hidden="1" customWidth="1"/>
    <col min="1030" max="1030" width="8.85546875" style="188" customWidth="1"/>
    <col min="1031" max="1032" width="0" style="188" hidden="1" customWidth="1"/>
    <col min="1033" max="1033" width="8.85546875" style="188" customWidth="1"/>
    <col min="1034" max="1037" width="0" style="188" hidden="1" customWidth="1"/>
    <col min="1038" max="1280" width="9.140625" style="188"/>
    <col min="1281" max="1281" width="39" style="188" customWidth="1"/>
    <col min="1282" max="1282" width="5.85546875" style="188" customWidth="1"/>
    <col min="1283" max="1283" width="9.140625" style="188"/>
    <col min="1284" max="1284" width="5.85546875" style="188" customWidth="1"/>
    <col min="1285" max="1285" width="0" style="188" hidden="1" customWidth="1"/>
    <col min="1286" max="1286" width="8.85546875" style="188" customWidth="1"/>
    <col min="1287" max="1288" width="0" style="188" hidden="1" customWidth="1"/>
    <col min="1289" max="1289" width="8.85546875" style="188" customWidth="1"/>
    <col min="1290" max="1293" width="0" style="188" hidden="1" customWidth="1"/>
    <col min="1294" max="1536" width="9.140625" style="188"/>
    <col min="1537" max="1537" width="39" style="188" customWidth="1"/>
    <col min="1538" max="1538" width="5.85546875" style="188" customWidth="1"/>
    <col min="1539" max="1539" width="9.140625" style="188"/>
    <col min="1540" max="1540" width="5.85546875" style="188" customWidth="1"/>
    <col min="1541" max="1541" width="0" style="188" hidden="1" customWidth="1"/>
    <col min="1542" max="1542" width="8.85546875" style="188" customWidth="1"/>
    <col min="1543" max="1544" width="0" style="188" hidden="1" customWidth="1"/>
    <col min="1545" max="1545" width="8.85546875" style="188" customWidth="1"/>
    <col min="1546" max="1549" width="0" style="188" hidden="1" customWidth="1"/>
    <col min="1550" max="1792" width="9.140625" style="188"/>
    <col min="1793" max="1793" width="39" style="188" customWidth="1"/>
    <col min="1794" max="1794" width="5.85546875" style="188" customWidth="1"/>
    <col min="1795" max="1795" width="9.140625" style="188"/>
    <col min="1796" max="1796" width="5.85546875" style="188" customWidth="1"/>
    <col min="1797" max="1797" width="0" style="188" hidden="1" customWidth="1"/>
    <col min="1798" max="1798" width="8.85546875" style="188" customWidth="1"/>
    <col min="1799" max="1800" width="0" style="188" hidden="1" customWidth="1"/>
    <col min="1801" max="1801" width="8.85546875" style="188" customWidth="1"/>
    <col min="1802" max="1805" width="0" style="188" hidden="1" customWidth="1"/>
    <col min="1806" max="2048" width="9.140625" style="188"/>
    <col min="2049" max="2049" width="39" style="188" customWidth="1"/>
    <col min="2050" max="2050" width="5.85546875" style="188" customWidth="1"/>
    <col min="2051" max="2051" width="9.140625" style="188"/>
    <col min="2052" max="2052" width="5.85546875" style="188" customWidth="1"/>
    <col min="2053" max="2053" width="0" style="188" hidden="1" customWidth="1"/>
    <col min="2054" max="2054" width="8.85546875" style="188" customWidth="1"/>
    <col min="2055" max="2056" width="0" style="188" hidden="1" customWidth="1"/>
    <col min="2057" max="2057" width="8.85546875" style="188" customWidth="1"/>
    <col min="2058" max="2061" width="0" style="188" hidden="1" customWidth="1"/>
    <col min="2062" max="2304" width="9.140625" style="188"/>
    <col min="2305" max="2305" width="39" style="188" customWidth="1"/>
    <col min="2306" max="2306" width="5.85546875" style="188" customWidth="1"/>
    <col min="2307" max="2307" width="9.140625" style="188"/>
    <col min="2308" max="2308" width="5.85546875" style="188" customWidth="1"/>
    <col min="2309" max="2309" width="0" style="188" hidden="1" customWidth="1"/>
    <col min="2310" max="2310" width="8.85546875" style="188" customWidth="1"/>
    <col min="2311" max="2312" width="0" style="188" hidden="1" customWidth="1"/>
    <col min="2313" max="2313" width="8.85546875" style="188" customWidth="1"/>
    <col min="2314" max="2317" width="0" style="188" hidden="1" customWidth="1"/>
    <col min="2318" max="2560" width="9.140625" style="188"/>
    <col min="2561" max="2561" width="39" style="188" customWidth="1"/>
    <col min="2562" max="2562" width="5.85546875" style="188" customWidth="1"/>
    <col min="2563" max="2563" width="9.140625" style="188"/>
    <col min="2564" max="2564" width="5.85546875" style="188" customWidth="1"/>
    <col min="2565" max="2565" width="0" style="188" hidden="1" customWidth="1"/>
    <col min="2566" max="2566" width="8.85546875" style="188" customWidth="1"/>
    <col min="2567" max="2568" width="0" style="188" hidden="1" customWidth="1"/>
    <col min="2569" max="2569" width="8.85546875" style="188" customWidth="1"/>
    <col min="2570" max="2573" width="0" style="188" hidden="1" customWidth="1"/>
    <col min="2574" max="2816" width="9.140625" style="188"/>
    <col min="2817" max="2817" width="39" style="188" customWidth="1"/>
    <col min="2818" max="2818" width="5.85546875" style="188" customWidth="1"/>
    <col min="2819" max="2819" width="9.140625" style="188"/>
    <col min="2820" max="2820" width="5.85546875" style="188" customWidth="1"/>
    <col min="2821" max="2821" width="0" style="188" hidden="1" customWidth="1"/>
    <col min="2822" max="2822" width="8.85546875" style="188" customWidth="1"/>
    <col min="2823" max="2824" width="0" style="188" hidden="1" customWidth="1"/>
    <col min="2825" max="2825" width="8.85546875" style="188" customWidth="1"/>
    <col min="2826" max="2829" width="0" style="188" hidden="1" customWidth="1"/>
    <col min="2830" max="3072" width="9.140625" style="188"/>
    <col min="3073" max="3073" width="39" style="188" customWidth="1"/>
    <col min="3074" max="3074" width="5.85546875" style="188" customWidth="1"/>
    <col min="3075" max="3075" width="9.140625" style="188"/>
    <col min="3076" max="3076" width="5.85546875" style="188" customWidth="1"/>
    <col min="3077" max="3077" width="0" style="188" hidden="1" customWidth="1"/>
    <col min="3078" max="3078" width="8.85546875" style="188" customWidth="1"/>
    <col min="3079" max="3080" width="0" style="188" hidden="1" customWidth="1"/>
    <col min="3081" max="3081" width="8.85546875" style="188" customWidth="1"/>
    <col min="3082" max="3085" width="0" style="188" hidden="1" customWidth="1"/>
    <col min="3086" max="3328" width="9.140625" style="188"/>
    <col min="3329" max="3329" width="39" style="188" customWidth="1"/>
    <col min="3330" max="3330" width="5.85546875" style="188" customWidth="1"/>
    <col min="3331" max="3331" width="9.140625" style="188"/>
    <col min="3332" max="3332" width="5.85546875" style="188" customWidth="1"/>
    <col min="3333" max="3333" width="0" style="188" hidden="1" customWidth="1"/>
    <col min="3334" max="3334" width="8.85546875" style="188" customWidth="1"/>
    <col min="3335" max="3336" width="0" style="188" hidden="1" customWidth="1"/>
    <col min="3337" max="3337" width="8.85546875" style="188" customWidth="1"/>
    <col min="3338" max="3341" width="0" style="188" hidden="1" customWidth="1"/>
    <col min="3342" max="3584" width="9.140625" style="188"/>
    <col min="3585" max="3585" width="39" style="188" customWidth="1"/>
    <col min="3586" max="3586" width="5.85546875" style="188" customWidth="1"/>
    <col min="3587" max="3587" width="9.140625" style="188"/>
    <col min="3588" max="3588" width="5.85546875" style="188" customWidth="1"/>
    <col min="3589" max="3589" width="0" style="188" hidden="1" customWidth="1"/>
    <col min="3590" max="3590" width="8.85546875" style="188" customWidth="1"/>
    <col min="3591" max="3592" width="0" style="188" hidden="1" customWidth="1"/>
    <col min="3593" max="3593" width="8.85546875" style="188" customWidth="1"/>
    <col min="3594" max="3597" width="0" style="188" hidden="1" customWidth="1"/>
    <col min="3598" max="3840" width="9.140625" style="188"/>
    <col min="3841" max="3841" width="39" style="188" customWidth="1"/>
    <col min="3842" max="3842" width="5.85546875" style="188" customWidth="1"/>
    <col min="3843" max="3843" width="9.140625" style="188"/>
    <col min="3844" max="3844" width="5.85546875" style="188" customWidth="1"/>
    <col min="3845" max="3845" width="0" style="188" hidden="1" customWidth="1"/>
    <col min="3846" max="3846" width="8.85546875" style="188" customWidth="1"/>
    <col min="3847" max="3848" width="0" style="188" hidden="1" customWidth="1"/>
    <col min="3849" max="3849" width="8.85546875" style="188" customWidth="1"/>
    <col min="3850" max="3853" width="0" style="188" hidden="1" customWidth="1"/>
    <col min="3854" max="4096" width="9.140625" style="188"/>
    <col min="4097" max="4097" width="39" style="188" customWidth="1"/>
    <col min="4098" max="4098" width="5.85546875" style="188" customWidth="1"/>
    <col min="4099" max="4099" width="9.140625" style="188"/>
    <col min="4100" max="4100" width="5.85546875" style="188" customWidth="1"/>
    <col min="4101" max="4101" width="0" style="188" hidden="1" customWidth="1"/>
    <col min="4102" max="4102" width="8.85546875" style="188" customWidth="1"/>
    <col min="4103" max="4104" width="0" style="188" hidden="1" customWidth="1"/>
    <col min="4105" max="4105" width="8.85546875" style="188" customWidth="1"/>
    <col min="4106" max="4109" width="0" style="188" hidden="1" customWidth="1"/>
    <col min="4110" max="4352" width="9.140625" style="188"/>
    <col min="4353" max="4353" width="39" style="188" customWidth="1"/>
    <col min="4354" max="4354" width="5.85546875" style="188" customWidth="1"/>
    <col min="4355" max="4355" width="9.140625" style="188"/>
    <col min="4356" max="4356" width="5.85546875" style="188" customWidth="1"/>
    <col min="4357" max="4357" width="0" style="188" hidden="1" customWidth="1"/>
    <col min="4358" max="4358" width="8.85546875" style="188" customWidth="1"/>
    <col min="4359" max="4360" width="0" style="188" hidden="1" customWidth="1"/>
    <col min="4361" max="4361" width="8.85546875" style="188" customWidth="1"/>
    <col min="4362" max="4365" width="0" style="188" hidden="1" customWidth="1"/>
    <col min="4366" max="4608" width="9.140625" style="188"/>
    <col min="4609" max="4609" width="39" style="188" customWidth="1"/>
    <col min="4610" max="4610" width="5.85546875" style="188" customWidth="1"/>
    <col min="4611" max="4611" width="9.140625" style="188"/>
    <col min="4612" max="4612" width="5.85546875" style="188" customWidth="1"/>
    <col min="4613" max="4613" width="0" style="188" hidden="1" customWidth="1"/>
    <col min="4614" max="4614" width="8.85546875" style="188" customWidth="1"/>
    <col min="4615" max="4616" width="0" style="188" hidden="1" customWidth="1"/>
    <col min="4617" max="4617" width="8.85546875" style="188" customWidth="1"/>
    <col min="4618" max="4621" width="0" style="188" hidden="1" customWidth="1"/>
    <col min="4622" max="4864" width="9.140625" style="188"/>
    <col min="4865" max="4865" width="39" style="188" customWidth="1"/>
    <col min="4866" max="4866" width="5.85546875" style="188" customWidth="1"/>
    <col min="4867" max="4867" width="9.140625" style="188"/>
    <col min="4868" max="4868" width="5.85546875" style="188" customWidth="1"/>
    <col min="4869" max="4869" width="0" style="188" hidden="1" customWidth="1"/>
    <col min="4870" max="4870" width="8.85546875" style="188" customWidth="1"/>
    <col min="4871" max="4872" width="0" style="188" hidden="1" customWidth="1"/>
    <col min="4873" max="4873" width="8.85546875" style="188" customWidth="1"/>
    <col min="4874" max="4877" width="0" style="188" hidden="1" customWidth="1"/>
    <col min="4878" max="5120" width="9.140625" style="188"/>
    <col min="5121" max="5121" width="39" style="188" customWidth="1"/>
    <col min="5122" max="5122" width="5.85546875" style="188" customWidth="1"/>
    <col min="5123" max="5123" width="9.140625" style="188"/>
    <col min="5124" max="5124" width="5.85546875" style="188" customWidth="1"/>
    <col min="5125" max="5125" width="0" style="188" hidden="1" customWidth="1"/>
    <col min="5126" max="5126" width="8.85546875" style="188" customWidth="1"/>
    <col min="5127" max="5128" width="0" style="188" hidden="1" customWidth="1"/>
    <col min="5129" max="5129" width="8.85546875" style="188" customWidth="1"/>
    <col min="5130" max="5133" width="0" style="188" hidden="1" customWidth="1"/>
    <col min="5134" max="5376" width="9.140625" style="188"/>
    <col min="5377" max="5377" width="39" style="188" customWidth="1"/>
    <col min="5378" max="5378" width="5.85546875" style="188" customWidth="1"/>
    <col min="5379" max="5379" width="9.140625" style="188"/>
    <col min="5380" max="5380" width="5.85546875" style="188" customWidth="1"/>
    <col min="5381" max="5381" width="0" style="188" hidden="1" customWidth="1"/>
    <col min="5382" max="5382" width="8.85546875" style="188" customWidth="1"/>
    <col min="5383" max="5384" width="0" style="188" hidden="1" customWidth="1"/>
    <col min="5385" max="5385" width="8.85546875" style="188" customWidth="1"/>
    <col min="5386" max="5389" width="0" style="188" hidden="1" customWidth="1"/>
    <col min="5390" max="5632" width="9.140625" style="188"/>
    <col min="5633" max="5633" width="39" style="188" customWidth="1"/>
    <col min="5634" max="5634" width="5.85546875" style="188" customWidth="1"/>
    <col min="5635" max="5635" width="9.140625" style="188"/>
    <col min="5636" max="5636" width="5.85546875" style="188" customWidth="1"/>
    <col min="5637" max="5637" width="0" style="188" hidden="1" customWidth="1"/>
    <col min="5638" max="5638" width="8.85546875" style="188" customWidth="1"/>
    <col min="5639" max="5640" width="0" style="188" hidden="1" customWidth="1"/>
    <col min="5641" max="5641" width="8.85546875" style="188" customWidth="1"/>
    <col min="5642" max="5645" width="0" style="188" hidden="1" customWidth="1"/>
    <col min="5646" max="5888" width="9.140625" style="188"/>
    <col min="5889" max="5889" width="39" style="188" customWidth="1"/>
    <col min="5890" max="5890" width="5.85546875" style="188" customWidth="1"/>
    <col min="5891" max="5891" width="9.140625" style="188"/>
    <col min="5892" max="5892" width="5.85546875" style="188" customWidth="1"/>
    <col min="5893" max="5893" width="0" style="188" hidden="1" customWidth="1"/>
    <col min="5894" max="5894" width="8.85546875" style="188" customWidth="1"/>
    <col min="5895" max="5896" width="0" style="188" hidden="1" customWidth="1"/>
    <col min="5897" max="5897" width="8.85546875" style="188" customWidth="1"/>
    <col min="5898" max="5901" width="0" style="188" hidden="1" customWidth="1"/>
    <col min="5902" max="6144" width="9.140625" style="188"/>
    <col min="6145" max="6145" width="39" style="188" customWidth="1"/>
    <col min="6146" max="6146" width="5.85546875" style="188" customWidth="1"/>
    <col min="6147" max="6147" width="9.140625" style="188"/>
    <col min="6148" max="6148" width="5.85546875" style="188" customWidth="1"/>
    <col min="6149" max="6149" width="0" style="188" hidden="1" customWidth="1"/>
    <col min="6150" max="6150" width="8.85546875" style="188" customWidth="1"/>
    <col min="6151" max="6152" width="0" style="188" hidden="1" customWidth="1"/>
    <col min="6153" max="6153" width="8.85546875" style="188" customWidth="1"/>
    <col min="6154" max="6157" width="0" style="188" hidden="1" customWidth="1"/>
    <col min="6158" max="6400" width="9.140625" style="188"/>
    <col min="6401" max="6401" width="39" style="188" customWidth="1"/>
    <col min="6402" max="6402" width="5.85546875" style="188" customWidth="1"/>
    <col min="6403" max="6403" width="9.140625" style="188"/>
    <col min="6404" max="6404" width="5.85546875" style="188" customWidth="1"/>
    <col min="6405" max="6405" width="0" style="188" hidden="1" customWidth="1"/>
    <col min="6406" max="6406" width="8.85546875" style="188" customWidth="1"/>
    <col min="6407" max="6408" width="0" style="188" hidden="1" customWidth="1"/>
    <col min="6409" max="6409" width="8.85546875" style="188" customWidth="1"/>
    <col min="6410" max="6413" width="0" style="188" hidden="1" customWidth="1"/>
    <col min="6414" max="6656" width="9.140625" style="188"/>
    <col min="6657" max="6657" width="39" style="188" customWidth="1"/>
    <col min="6658" max="6658" width="5.85546875" style="188" customWidth="1"/>
    <col min="6659" max="6659" width="9.140625" style="188"/>
    <col min="6660" max="6660" width="5.85546875" style="188" customWidth="1"/>
    <col min="6661" max="6661" width="0" style="188" hidden="1" customWidth="1"/>
    <col min="6662" max="6662" width="8.85546875" style="188" customWidth="1"/>
    <col min="6663" max="6664" width="0" style="188" hidden="1" customWidth="1"/>
    <col min="6665" max="6665" width="8.85546875" style="188" customWidth="1"/>
    <col min="6666" max="6669" width="0" style="188" hidden="1" customWidth="1"/>
    <col min="6670" max="6912" width="9.140625" style="188"/>
    <col min="6913" max="6913" width="39" style="188" customWidth="1"/>
    <col min="6914" max="6914" width="5.85546875" style="188" customWidth="1"/>
    <col min="6915" max="6915" width="9.140625" style="188"/>
    <col min="6916" max="6916" width="5.85546875" style="188" customWidth="1"/>
    <col min="6917" max="6917" width="0" style="188" hidden="1" customWidth="1"/>
    <col min="6918" max="6918" width="8.85546875" style="188" customWidth="1"/>
    <col min="6919" max="6920" width="0" style="188" hidden="1" customWidth="1"/>
    <col min="6921" max="6921" width="8.85546875" style="188" customWidth="1"/>
    <col min="6922" max="6925" width="0" style="188" hidden="1" customWidth="1"/>
    <col min="6926" max="7168" width="9.140625" style="188"/>
    <col min="7169" max="7169" width="39" style="188" customWidth="1"/>
    <col min="7170" max="7170" width="5.85546875" style="188" customWidth="1"/>
    <col min="7171" max="7171" width="9.140625" style="188"/>
    <col min="7172" max="7172" width="5.85546875" style="188" customWidth="1"/>
    <col min="7173" max="7173" width="0" style="188" hidden="1" customWidth="1"/>
    <col min="7174" max="7174" width="8.85546875" style="188" customWidth="1"/>
    <col min="7175" max="7176" width="0" style="188" hidden="1" customWidth="1"/>
    <col min="7177" max="7177" width="8.85546875" style="188" customWidth="1"/>
    <col min="7178" max="7181" width="0" style="188" hidden="1" customWidth="1"/>
    <col min="7182" max="7424" width="9.140625" style="188"/>
    <col min="7425" max="7425" width="39" style="188" customWidth="1"/>
    <col min="7426" max="7426" width="5.85546875" style="188" customWidth="1"/>
    <col min="7427" max="7427" width="9.140625" style="188"/>
    <col min="7428" max="7428" width="5.85546875" style="188" customWidth="1"/>
    <col min="7429" max="7429" width="0" style="188" hidden="1" customWidth="1"/>
    <col min="7430" max="7430" width="8.85546875" style="188" customWidth="1"/>
    <col min="7431" max="7432" width="0" style="188" hidden="1" customWidth="1"/>
    <col min="7433" max="7433" width="8.85546875" style="188" customWidth="1"/>
    <col min="7434" max="7437" width="0" style="188" hidden="1" customWidth="1"/>
    <col min="7438" max="7680" width="9.140625" style="188"/>
    <col min="7681" max="7681" width="39" style="188" customWidth="1"/>
    <col min="7682" max="7682" width="5.85546875" style="188" customWidth="1"/>
    <col min="7683" max="7683" width="9.140625" style="188"/>
    <col min="7684" max="7684" width="5.85546875" style="188" customWidth="1"/>
    <col min="7685" max="7685" width="0" style="188" hidden="1" customWidth="1"/>
    <col min="7686" max="7686" width="8.85546875" style="188" customWidth="1"/>
    <col min="7687" max="7688" width="0" style="188" hidden="1" customWidth="1"/>
    <col min="7689" max="7689" width="8.85546875" style="188" customWidth="1"/>
    <col min="7690" max="7693" width="0" style="188" hidden="1" customWidth="1"/>
    <col min="7694" max="7936" width="9.140625" style="188"/>
    <col min="7937" max="7937" width="39" style="188" customWidth="1"/>
    <col min="7938" max="7938" width="5.85546875" style="188" customWidth="1"/>
    <col min="7939" max="7939" width="9.140625" style="188"/>
    <col min="7940" max="7940" width="5.85546875" style="188" customWidth="1"/>
    <col min="7941" max="7941" width="0" style="188" hidden="1" customWidth="1"/>
    <col min="7942" max="7942" width="8.85546875" style="188" customWidth="1"/>
    <col min="7943" max="7944" width="0" style="188" hidden="1" customWidth="1"/>
    <col min="7945" max="7945" width="8.85546875" style="188" customWidth="1"/>
    <col min="7946" max="7949" width="0" style="188" hidden="1" customWidth="1"/>
    <col min="7950" max="8192" width="9.140625" style="188"/>
    <col min="8193" max="8193" width="39" style="188" customWidth="1"/>
    <col min="8194" max="8194" width="5.85546875" style="188" customWidth="1"/>
    <col min="8195" max="8195" width="9.140625" style="188"/>
    <col min="8196" max="8196" width="5.85546875" style="188" customWidth="1"/>
    <col min="8197" max="8197" width="0" style="188" hidden="1" customWidth="1"/>
    <col min="8198" max="8198" width="8.85546875" style="188" customWidth="1"/>
    <col min="8199" max="8200" width="0" style="188" hidden="1" customWidth="1"/>
    <col min="8201" max="8201" width="8.85546875" style="188" customWidth="1"/>
    <col min="8202" max="8205" width="0" style="188" hidden="1" customWidth="1"/>
    <col min="8206" max="8448" width="9.140625" style="188"/>
    <col min="8449" max="8449" width="39" style="188" customWidth="1"/>
    <col min="8450" max="8450" width="5.85546875" style="188" customWidth="1"/>
    <col min="8451" max="8451" width="9.140625" style="188"/>
    <col min="8452" max="8452" width="5.85546875" style="188" customWidth="1"/>
    <col min="8453" max="8453" width="0" style="188" hidden="1" customWidth="1"/>
    <col min="8454" max="8454" width="8.85546875" style="188" customWidth="1"/>
    <col min="8455" max="8456" width="0" style="188" hidden="1" customWidth="1"/>
    <col min="8457" max="8457" width="8.85546875" style="188" customWidth="1"/>
    <col min="8458" max="8461" width="0" style="188" hidden="1" customWidth="1"/>
    <col min="8462" max="8704" width="9.140625" style="188"/>
    <col min="8705" max="8705" width="39" style="188" customWidth="1"/>
    <col min="8706" max="8706" width="5.85546875" style="188" customWidth="1"/>
    <col min="8707" max="8707" width="9.140625" style="188"/>
    <col min="8708" max="8708" width="5.85546875" style="188" customWidth="1"/>
    <col min="8709" max="8709" width="0" style="188" hidden="1" customWidth="1"/>
    <col min="8710" max="8710" width="8.85546875" style="188" customWidth="1"/>
    <col min="8711" max="8712" width="0" style="188" hidden="1" customWidth="1"/>
    <col min="8713" max="8713" width="8.85546875" style="188" customWidth="1"/>
    <col min="8714" max="8717" width="0" style="188" hidden="1" customWidth="1"/>
    <col min="8718" max="8960" width="9.140625" style="188"/>
    <col min="8961" max="8961" width="39" style="188" customWidth="1"/>
    <col min="8962" max="8962" width="5.85546875" style="188" customWidth="1"/>
    <col min="8963" max="8963" width="9.140625" style="188"/>
    <col min="8964" max="8964" width="5.85546875" style="188" customWidth="1"/>
    <col min="8965" max="8965" width="0" style="188" hidden="1" customWidth="1"/>
    <col min="8966" max="8966" width="8.85546875" style="188" customWidth="1"/>
    <col min="8967" max="8968" width="0" style="188" hidden="1" customWidth="1"/>
    <col min="8969" max="8969" width="8.85546875" style="188" customWidth="1"/>
    <col min="8970" max="8973" width="0" style="188" hidden="1" customWidth="1"/>
    <col min="8974" max="9216" width="9.140625" style="188"/>
    <col min="9217" max="9217" width="39" style="188" customWidth="1"/>
    <col min="9218" max="9218" width="5.85546875" style="188" customWidth="1"/>
    <col min="9219" max="9219" width="9.140625" style="188"/>
    <col min="9220" max="9220" width="5.85546875" style="188" customWidth="1"/>
    <col min="9221" max="9221" width="0" style="188" hidden="1" customWidth="1"/>
    <col min="9222" max="9222" width="8.85546875" style="188" customWidth="1"/>
    <col min="9223" max="9224" width="0" style="188" hidden="1" customWidth="1"/>
    <col min="9225" max="9225" width="8.85546875" style="188" customWidth="1"/>
    <col min="9226" max="9229" width="0" style="188" hidden="1" customWidth="1"/>
    <col min="9230" max="9472" width="9.140625" style="188"/>
    <col min="9473" max="9473" width="39" style="188" customWidth="1"/>
    <col min="9474" max="9474" width="5.85546875" style="188" customWidth="1"/>
    <col min="9475" max="9475" width="9.140625" style="188"/>
    <col min="9476" max="9476" width="5.85546875" style="188" customWidth="1"/>
    <col min="9477" max="9477" width="0" style="188" hidden="1" customWidth="1"/>
    <col min="9478" max="9478" width="8.85546875" style="188" customWidth="1"/>
    <col min="9479" max="9480" width="0" style="188" hidden="1" customWidth="1"/>
    <col min="9481" max="9481" width="8.85546875" style="188" customWidth="1"/>
    <col min="9482" max="9485" width="0" style="188" hidden="1" customWidth="1"/>
    <col min="9486" max="9728" width="9.140625" style="188"/>
    <col min="9729" max="9729" width="39" style="188" customWidth="1"/>
    <col min="9730" max="9730" width="5.85546875" style="188" customWidth="1"/>
    <col min="9731" max="9731" width="9.140625" style="188"/>
    <col min="9732" max="9732" width="5.85546875" style="188" customWidth="1"/>
    <col min="9733" max="9733" width="0" style="188" hidden="1" customWidth="1"/>
    <col min="9734" max="9734" width="8.85546875" style="188" customWidth="1"/>
    <col min="9735" max="9736" width="0" style="188" hidden="1" customWidth="1"/>
    <col min="9737" max="9737" width="8.85546875" style="188" customWidth="1"/>
    <col min="9738" max="9741" width="0" style="188" hidden="1" customWidth="1"/>
    <col min="9742" max="9984" width="9.140625" style="188"/>
    <col min="9985" max="9985" width="39" style="188" customWidth="1"/>
    <col min="9986" max="9986" width="5.85546875" style="188" customWidth="1"/>
    <col min="9987" max="9987" width="9.140625" style="188"/>
    <col min="9988" max="9988" width="5.85546875" style="188" customWidth="1"/>
    <col min="9989" max="9989" width="0" style="188" hidden="1" customWidth="1"/>
    <col min="9990" max="9990" width="8.85546875" style="188" customWidth="1"/>
    <col min="9991" max="9992" width="0" style="188" hidden="1" customWidth="1"/>
    <col min="9993" max="9993" width="8.85546875" style="188" customWidth="1"/>
    <col min="9994" max="9997" width="0" style="188" hidden="1" customWidth="1"/>
    <col min="9998" max="10240" width="9.140625" style="188"/>
    <col min="10241" max="10241" width="39" style="188" customWidth="1"/>
    <col min="10242" max="10242" width="5.85546875" style="188" customWidth="1"/>
    <col min="10243" max="10243" width="9.140625" style="188"/>
    <col min="10244" max="10244" width="5.85546875" style="188" customWidth="1"/>
    <col min="10245" max="10245" width="0" style="188" hidden="1" customWidth="1"/>
    <col min="10246" max="10246" width="8.85546875" style="188" customWidth="1"/>
    <col min="10247" max="10248" width="0" style="188" hidden="1" customWidth="1"/>
    <col min="10249" max="10249" width="8.85546875" style="188" customWidth="1"/>
    <col min="10250" max="10253" width="0" style="188" hidden="1" customWidth="1"/>
    <col min="10254" max="10496" width="9.140625" style="188"/>
    <col min="10497" max="10497" width="39" style="188" customWidth="1"/>
    <col min="10498" max="10498" width="5.85546875" style="188" customWidth="1"/>
    <col min="10499" max="10499" width="9.140625" style="188"/>
    <col min="10500" max="10500" width="5.85546875" style="188" customWidth="1"/>
    <col min="10501" max="10501" width="0" style="188" hidden="1" customWidth="1"/>
    <col min="10502" max="10502" width="8.85546875" style="188" customWidth="1"/>
    <col min="10503" max="10504" width="0" style="188" hidden="1" customWidth="1"/>
    <col min="10505" max="10505" width="8.85546875" style="188" customWidth="1"/>
    <col min="10506" max="10509" width="0" style="188" hidden="1" customWidth="1"/>
    <col min="10510" max="10752" width="9.140625" style="188"/>
    <col min="10753" max="10753" width="39" style="188" customWidth="1"/>
    <col min="10754" max="10754" width="5.85546875" style="188" customWidth="1"/>
    <col min="10755" max="10755" width="9.140625" style="188"/>
    <col min="10756" max="10756" width="5.85546875" style="188" customWidth="1"/>
    <col min="10757" max="10757" width="0" style="188" hidden="1" customWidth="1"/>
    <col min="10758" max="10758" width="8.85546875" style="188" customWidth="1"/>
    <col min="10759" max="10760" width="0" style="188" hidden="1" customWidth="1"/>
    <col min="10761" max="10761" width="8.85546875" style="188" customWidth="1"/>
    <col min="10762" max="10765" width="0" style="188" hidden="1" customWidth="1"/>
    <col min="10766" max="11008" width="9.140625" style="188"/>
    <col min="11009" max="11009" width="39" style="188" customWidth="1"/>
    <col min="11010" max="11010" width="5.85546875" style="188" customWidth="1"/>
    <col min="11011" max="11011" width="9.140625" style="188"/>
    <col min="11012" max="11012" width="5.85546875" style="188" customWidth="1"/>
    <col min="11013" max="11013" width="0" style="188" hidden="1" customWidth="1"/>
    <col min="11014" max="11014" width="8.85546875" style="188" customWidth="1"/>
    <col min="11015" max="11016" width="0" style="188" hidden="1" customWidth="1"/>
    <col min="11017" max="11017" width="8.85546875" style="188" customWidth="1"/>
    <col min="11018" max="11021" width="0" style="188" hidden="1" customWidth="1"/>
    <col min="11022" max="11264" width="9.140625" style="188"/>
    <col min="11265" max="11265" width="39" style="188" customWidth="1"/>
    <col min="11266" max="11266" width="5.85546875" style="188" customWidth="1"/>
    <col min="11267" max="11267" width="9.140625" style="188"/>
    <col min="11268" max="11268" width="5.85546875" style="188" customWidth="1"/>
    <col min="11269" max="11269" width="0" style="188" hidden="1" customWidth="1"/>
    <col min="11270" max="11270" width="8.85546875" style="188" customWidth="1"/>
    <col min="11271" max="11272" width="0" style="188" hidden="1" customWidth="1"/>
    <col min="11273" max="11273" width="8.85546875" style="188" customWidth="1"/>
    <col min="11274" max="11277" width="0" style="188" hidden="1" customWidth="1"/>
    <col min="11278" max="11520" width="9.140625" style="188"/>
    <col min="11521" max="11521" width="39" style="188" customWidth="1"/>
    <col min="11522" max="11522" width="5.85546875" style="188" customWidth="1"/>
    <col min="11523" max="11523" width="9.140625" style="188"/>
    <col min="11524" max="11524" width="5.85546875" style="188" customWidth="1"/>
    <col min="11525" max="11525" width="0" style="188" hidden="1" customWidth="1"/>
    <col min="11526" max="11526" width="8.85546875" style="188" customWidth="1"/>
    <col min="11527" max="11528" width="0" style="188" hidden="1" customWidth="1"/>
    <col min="11529" max="11529" width="8.85546875" style="188" customWidth="1"/>
    <col min="11530" max="11533" width="0" style="188" hidden="1" customWidth="1"/>
    <col min="11534" max="11776" width="9.140625" style="188"/>
    <col min="11777" max="11777" width="39" style="188" customWidth="1"/>
    <col min="11778" max="11778" width="5.85546875" style="188" customWidth="1"/>
    <col min="11779" max="11779" width="9.140625" style="188"/>
    <col min="11780" max="11780" width="5.85546875" style="188" customWidth="1"/>
    <col min="11781" max="11781" width="0" style="188" hidden="1" customWidth="1"/>
    <col min="11782" max="11782" width="8.85546875" style="188" customWidth="1"/>
    <col min="11783" max="11784" width="0" style="188" hidden="1" customWidth="1"/>
    <col min="11785" max="11785" width="8.85546875" style="188" customWidth="1"/>
    <col min="11786" max="11789" width="0" style="188" hidden="1" customWidth="1"/>
    <col min="11790" max="12032" width="9.140625" style="188"/>
    <col min="12033" max="12033" width="39" style="188" customWidth="1"/>
    <col min="12034" max="12034" width="5.85546875" style="188" customWidth="1"/>
    <col min="12035" max="12035" width="9.140625" style="188"/>
    <col min="12036" max="12036" width="5.85546875" style="188" customWidth="1"/>
    <col min="12037" max="12037" width="0" style="188" hidden="1" customWidth="1"/>
    <col min="12038" max="12038" width="8.85546875" style="188" customWidth="1"/>
    <col min="12039" max="12040" width="0" style="188" hidden="1" customWidth="1"/>
    <col min="12041" max="12041" width="8.85546875" style="188" customWidth="1"/>
    <col min="12042" max="12045" width="0" style="188" hidden="1" customWidth="1"/>
    <col min="12046" max="12288" width="9.140625" style="188"/>
    <col min="12289" max="12289" width="39" style="188" customWidth="1"/>
    <col min="12290" max="12290" width="5.85546875" style="188" customWidth="1"/>
    <col min="12291" max="12291" width="9.140625" style="188"/>
    <col min="12292" max="12292" width="5.85546875" style="188" customWidth="1"/>
    <col min="12293" max="12293" width="0" style="188" hidden="1" customWidth="1"/>
    <col min="12294" max="12294" width="8.85546875" style="188" customWidth="1"/>
    <col min="12295" max="12296" width="0" style="188" hidden="1" customWidth="1"/>
    <col min="12297" max="12297" width="8.85546875" style="188" customWidth="1"/>
    <col min="12298" max="12301" width="0" style="188" hidden="1" customWidth="1"/>
    <col min="12302" max="12544" width="9.140625" style="188"/>
    <col min="12545" max="12545" width="39" style="188" customWidth="1"/>
    <col min="12546" max="12546" width="5.85546875" style="188" customWidth="1"/>
    <col min="12547" max="12547" width="9.140625" style="188"/>
    <col min="12548" max="12548" width="5.85546875" style="188" customWidth="1"/>
    <col min="12549" max="12549" width="0" style="188" hidden="1" customWidth="1"/>
    <col min="12550" max="12550" width="8.85546875" style="188" customWidth="1"/>
    <col min="12551" max="12552" width="0" style="188" hidden="1" customWidth="1"/>
    <col min="12553" max="12553" width="8.85546875" style="188" customWidth="1"/>
    <col min="12554" max="12557" width="0" style="188" hidden="1" customWidth="1"/>
    <col min="12558" max="12800" width="9.140625" style="188"/>
    <col min="12801" max="12801" width="39" style="188" customWidth="1"/>
    <col min="12802" max="12802" width="5.85546875" style="188" customWidth="1"/>
    <col min="12803" max="12803" width="9.140625" style="188"/>
    <col min="12804" max="12804" width="5.85546875" style="188" customWidth="1"/>
    <col min="12805" max="12805" width="0" style="188" hidden="1" customWidth="1"/>
    <col min="12806" max="12806" width="8.85546875" style="188" customWidth="1"/>
    <col min="12807" max="12808" width="0" style="188" hidden="1" customWidth="1"/>
    <col min="12809" max="12809" width="8.85546875" style="188" customWidth="1"/>
    <col min="12810" max="12813" width="0" style="188" hidden="1" customWidth="1"/>
    <col min="12814" max="13056" width="9.140625" style="188"/>
    <col min="13057" max="13057" width="39" style="188" customWidth="1"/>
    <col min="13058" max="13058" width="5.85546875" style="188" customWidth="1"/>
    <col min="13059" max="13059" width="9.140625" style="188"/>
    <col min="13060" max="13060" width="5.85546875" style="188" customWidth="1"/>
    <col min="13061" max="13061" width="0" style="188" hidden="1" customWidth="1"/>
    <col min="13062" max="13062" width="8.85546875" style="188" customWidth="1"/>
    <col min="13063" max="13064" width="0" style="188" hidden="1" customWidth="1"/>
    <col min="13065" max="13065" width="8.85546875" style="188" customWidth="1"/>
    <col min="13066" max="13069" width="0" style="188" hidden="1" customWidth="1"/>
    <col min="13070" max="13312" width="9.140625" style="188"/>
    <col min="13313" max="13313" width="39" style="188" customWidth="1"/>
    <col min="13314" max="13314" width="5.85546875" style="188" customWidth="1"/>
    <col min="13315" max="13315" width="9.140625" style="188"/>
    <col min="13316" max="13316" width="5.85546875" style="188" customWidth="1"/>
    <col min="13317" max="13317" width="0" style="188" hidden="1" customWidth="1"/>
    <col min="13318" max="13318" width="8.85546875" style="188" customWidth="1"/>
    <col min="13319" max="13320" width="0" style="188" hidden="1" customWidth="1"/>
    <col min="13321" max="13321" width="8.85546875" style="188" customWidth="1"/>
    <col min="13322" max="13325" width="0" style="188" hidden="1" customWidth="1"/>
    <col min="13326" max="13568" width="9.140625" style="188"/>
    <col min="13569" max="13569" width="39" style="188" customWidth="1"/>
    <col min="13570" max="13570" width="5.85546875" style="188" customWidth="1"/>
    <col min="13571" max="13571" width="9.140625" style="188"/>
    <col min="13572" max="13572" width="5.85546875" style="188" customWidth="1"/>
    <col min="13573" max="13573" width="0" style="188" hidden="1" customWidth="1"/>
    <col min="13574" max="13574" width="8.85546875" style="188" customWidth="1"/>
    <col min="13575" max="13576" width="0" style="188" hidden="1" customWidth="1"/>
    <col min="13577" max="13577" width="8.85546875" style="188" customWidth="1"/>
    <col min="13578" max="13581" width="0" style="188" hidden="1" customWidth="1"/>
    <col min="13582" max="13824" width="9.140625" style="188"/>
    <col min="13825" max="13825" width="39" style="188" customWidth="1"/>
    <col min="13826" max="13826" width="5.85546875" style="188" customWidth="1"/>
    <col min="13827" max="13827" width="9.140625" style="188"/>
    <col min="13828" max="13828" width="5.85546875" style="188" customWidth="1"/>
    <col min="13829" max="13829" width="0" style="188" hidden="1" customWidth="1"/>
    <col min="13830" max="13830" width="8.85546875" style="188" customWidth="1"/>
    <col min="13831" max="13832" width="0" style="188" hidden="1" customWidth="1"/>
    <col min="13833" max="13833" width="8.85546875" style="188" customWidth="1"/>
    <col min="13834" max="13837" width="0" style="188" hidden="1" customWidth="1"/>
    <col min="13838" max="14080" width="9.140625" style="188"/>
    <col min="14081" max="14081" width="39" style="188" customWidth="1"/>
    <col min="14082" max="14082" width="5.85546875" style="188" customWidth="1"/>
    <col min="14083" max="14083" width="9.140625" style="188"/>
    <col min="14084" max="14084" width="5.85546875" style="188" customWidth="1"/>
    <col min="14085" max="14085" width="0" style="188" hidden="1" customWidth="1"/>
    <col min="14086" max="14086" width="8.85546875" style="188" customWidth="1"/>
    <col min="14087" max="14088" width="0" style="188" hidden="1" customWidth="1"/>
    <col min="14089" max="14089" width="8.85546875" style="188" customWidth="1"/>
    <col min="14090" max="14093" width="0" style="188" hidden="1" customWidth="1"/>
    <col min="14094" max="14336" width="9.140625" style="188"/>
    <col min="14337" max="14337" width="39" style="188" customWidth="1"/>
    <col min="14338" max="14338" width="5.85546875" style="188" customWidth="1"/>
    <col min="14339" max="14339" width="9.140625" style="188"/>
    <col min="14340" max="14340" width="5.85546875" style="188" customWidth="1"/>
    <col min="14341" max="14341" width="0" style="188" hidden="1" customWidth="1"/>
    <col min="14342" max="14342" width="8.85546875" style="188" customWidth="1"/>
    <col min="14343" max="14344" width="0" style="188" hidden="1" customWidth="1"/>
    <col min="14345" max="14345" width="8.85546875" style="188" customWidth="1"/>
    <col min="14346" max="14349" width="0" style="188" hidden="1" customWidth="1"/>
    <col min="14350" max="14592" width="9.140625" style="188"/>
    <col min="14593" max="14593" width="39" style="188" customWidth="1"/>
    <col min="14594" max="14594" width="5.85546875" style="188" customWidth="1"/>
    <col min="14595" max="14595" width="9.140625" style="188"/>
    <col min="14596" max="14596" width="5.85546875" style="188" customWidth="1"/>
    <col min="14597" max="14597" width="0" style="188" hidden="1" customWidth="1"/>
    <col min="14598" max="14598" width="8.85546875" style="188" customWidth="1"/>
    <col min="14599" max="14600" width="0" style="188" hidden="1" customWidth="1"/>
    <col min="14601" max="14601" width="8.85546875" style="188" customWidth="1"/>
    <col min="14602" max="14605" width="0" style="188" hidden="1" customWidth="1"/>
    <col min="14606" max="14848" width="9.140625" style="188"/>
    <col min="14849" max="14849" width="39" style="188" customWidth="1"/>
    <col min="14850" max="14850" width="5.85546875" style="188" customWidth="1"/>
    <col min="14851" max="14851" width="9.140625" style="188"/>
    <col min="14852" max="14852" width="5.85546875" style="188" customWidth="1"/>
    <col min="14853" max="14853" width="0" style="188" hidden="1" customWidth="1"/>
    <col min="14854" max="14854" width="8.85546875" style="188" customWidth="1"/>
    <col min="14855" max="14856" width="0" style="188" hidden="1" customWidth="1"/>
    <col min="14857" max="14857" width="8.85546875" style="188" customWidth="1"/>
    <col min="14858" max="14861" width="0" style="188" hidden="1" customWidth="1"/>
    <col min="14862" max="15104" width="9.140625" style="188"/>
    <col min="15105" max="15105" width="39" style="188" customWidth="1"/>
    <col min="15106" max="15106" width="5.85546875" style="188" customWidth="1"/>
    <col min="15107" max="15107" width="9.140625" style="188"/>
    <col min="15108" max="15108" width="5.85546875" style="188" customWidth="1"/>
    <col min="15109" max="15109" width="0" style="188" hidden="1" customWidth="1"/>
    <col min="15110" max="15110" width="8.85546875" style="188" customWidth="1"/>
    <col min="15111" max="15112" width="0" style="188" hidden="1" customWidth="1"/>
    <col min="15113" max="15113" width="8.85546875" style="188" customWidth="1"/>
    <col min="15114" max="15117" width="0" style="188" hidden="1" customWidth="1"/>
    <col min="15118" max="15360" width="9.140625" style="188"/>
    <col min="15361" max="15361" width="39" style="188" customWidth="1"/>
    <col min="15362" max="15362" width="5.85546875" style="188" customWidth="1"/>
    <col min="15363" max="15363" width="9.140625" style="188"/>
    <col min="15364" max="15364" width="5.85546875" style="188" customWidth="1"/>
    <col min="15365" max="15365" width="0" style="188" hidden="1" customWidth="1"/>
    <col min="15366" max="15366" width="8.85546875" style="188" customWidth="1"/>
    <col min="15367" max="15368" width="0" style="188" hidden="1" customWidth="1"/>
    <col min="15369" max="15369" width="8.85546875" style="188" customWidth="1"/>
    <col min="15370" max="15373" width="0" style="188" hidden="1" customWidth="1"/>
    <col min="15374" max="15616" width="9.140625" style="188"/>
    <col min="15617" max="15617" width="39" style="188" customWidth="1"/>
    <col min="15618" max="15618" width="5.85546875" style="188" customWidth="1"/>
    <col min="15619" max="15619" width="9.140625" style="188"/>
    <col min="15620" max="15620" width="5.85546875" style="188" customWidth="1"/>
    <col min="15621" max="15621" width="0" style="188" hidden="1" customWidth="1"/>
    <col min="15622" max="15622" width="8.85546875" style="188" customWidth="1"/>
    <col min="15623" max="15624" width="0" style="188" hidden="1" customWidth="1"/>
    <col min="15625" max="15625" width="8.85546875" style="188" customWidth="1"/>
    <col min="15626" max="15629" width="0" style="188" hidden="1" customWidth="1"/>
    <col min="15630" max="15872" width="9.140625" style="188"/>
    <col min="15873" max="15873" width="39" style="188" customWidth="1"/>
    <col min="15874" max="15874" width="5.85546875" style="188" customWidth="1"/>
    <col min="15875" max="15875" width="9.140625" style="188"/>
    <col min="15876" max="15876" width="5.85546875" style="188" customWidth="1"/>
    <col min="15877" max="15877" width="0" style="188" hidden="1" customWidth="1"/>
    <col min="15878" max="15878" width="8.85546875" style="188" customWidth="1"/>
    <col min="15879" max="15880" width="0" style="188" hidden="1" customWidth="1"/>
    <col min="15881" max="15881" width="8.85546875" style="188" customWidth="1"/>
    <col min="15882" max="15885" width="0" style="188" hidden="1" customWidth="1"/>
    <col min="15886" max="16128" width="9.140625" style="188"/>
    <col min="16129" max="16129" width="39" style="188" customWidth="1"/>
    <col min="16130" max="16130" width="5.85546875" style="188" customWidth="1"/>
    <col min="16131" max="16131" width="9.140625" style="188"/>
    <col min="16132" max="16132" width="5.85546875" style="188" customWidth="1"/>
    <col min="16133" max="16133" width="0" style="188" hidden="1" customWidth="1"/>
    <col min="16134" max="16134" width="8.85546875" style="188" customWidth="1"/>
    <col min="16135" max="16136" width="0" style="188" hidden="1" customWidth="1"/>
    <col min="16137" max="16137" width="8.85546875" style="188" customWidth="1"/>
    <col min="16138" max="16141" width="0" style="188" hidden="1" customWidth="1"/>
    <col min="16142" max="16384" width="9.140625" style="188"/>
  </cols>
  <sheetData>
    <row r="1" spans="1:13" s="63" customFormat="1" ht="12.75" hidden="1" customHeight="1" x14ac:dyDescent="0.2">
      <c r="A1" s="144"/>
      <c r="B1" s="119"/>
      <c r="C1" s="119"/>
      <c r="D1" s="119"/>
      <c r="E1" s="120"/>
      <c r="F1" s="121"/>
      <c r="G1" s="121"/>
      <c r="H1" s="121"/>
      <c r="I1" s="121"/>
      <c r="J1" s="121"/>
      <c r="K1" s="121"/>
      <c r="L1" s="120"/>
      <c r="M1" s="120"/>
    </row>
    <row r="2" spans="1:13" ht="12.75" customHeight="1" x14ac:dyDescent="0.25">
      <c r="A2" s="122"/>
      <c r="B2" s="123"/>
      <c r="C2" s="124"/>
      <c r="D2" s="124"/>
      <c r="E2" s="39"/>
      <c r="I2" s="80" t="s">
        <v>539</v>
      </c>
      <c r="L2" s="41"/>
      <c r="M2" s="41"/>
    </row>
    <row r="3" spans="1:13" ht="12.75" customHeight="1" x14ac:dyDescent="0.25">
      <c r="A3" s="125"/>
      <c r="B3" s="125"/>
      <c r="C3" s="125"/>
      <c r="D3" s="125"/>
      <c r="E3" s="44"/>
      <c r="I3" s="81" t="s">
        <v>74</v>
      </c>
      <c r="L3" s="44"/>
      <c r="M3" s="44"/>
    </row>
    <row r="4" spans="1:13" ht="12.75" customHeight="1" x14ac:dyDescent="0.25">
      <c r="A4" s="125"/>
      <c r="B4" s="125"/>
      <c r="C4" s="125"/>
      <c r="D4" s="125"/>
      <c r="E4" s="44"/>
      <c r="I4" s="81" t="str">
        <f>"муниципального образования """&amp;RIGHT(F12,LEN(F12)-FIND("*",F12,1))&amp;""""</f>
        <v>муниципального образования "Ключевское"</v>
      </c>
      <c r="L4" s="44"/>
      <c r="M4" s="44"/>
    </row>
    <row r="5" spans="1:13" ht="12.75" customHeight="1" x14ac:dyDescent="0.25">
      <c r="A5" s="122"/>
      <c r="B5" s="199"/>
      <c r="C5" s="199"/>
      <c r="D5" s="199"/>
      <c r="E5" s="44"/>
      <c r="I5" s="81" t="str">
        <f>MID(F12,FIND("Узел",F12,1)+5,FIND("*",F12,1)-FIND("Узел",F12,1)-5)&amp; " Удмуртской Республики"</f>
        <v>Кезского района Удмуртской Республики</v>
      </c>
      <c r="L5" s="44"/>
      <c r="M5" s="44"/>
    </row>
    <row r="6" spans="1:13" ht="12.75" customHeight="1" x14ac:dyDescent="0.25">
      <c r="A6" s="122"/>
      <c r="B6" s="126"/>
      <c r="C6" s="126"/>
      <c r="D6" s="126"/>
      <c r="E6" s="46"/>
      <c r="F6" s="127"/>
      <c r="G6" s="127"/>
      <c r="H6" s="127"/>
      <c r="I6" s="82" t="s">
        <v>548</v>
      </c>
      <c r="J6" s="127"/>
      <c r="K6" s="127"/>
      <c r="L6" s="46"/>
      <c r="M6" s="46"/>
    </row>
    <row r="7" spans="1:13" ht="75" customHeight="1" x14ac:dyDescent="0.25">
      <c r="A7" s="316" t="str">
        <f>"Предельные ассигнования из бюджета муниципального образования """&amp;MID(F12,FIND("*",F12,1)+1,LEN(F12)-FIND("*",F12,1))&amp;""" "&amp;MID(F12,FIND("%",F12,1)+5,FIND("*",F12,1)-FIND("%",F12,1)-5)&amp;" на плановый период "&amp;MID(F11,FIND("Прогноз",F11,1)+8,4)&amp;" и "&amp;MID(I12,FIND("Прогноз",I12,1)+8,4)&amp;" годов по разделам и подразделам, целевым статьям и видам расходов функциональной классификации расходов бюджетов Российской Федерации"</f>
        <v>Предельные ассигнования из бюджета муниципального образования "Ключевское"  Кезского района на плановый период 2015 и 2016 годов по разделам и подразделам, целевым статьям и видам расходов функциональной классификации расходов бюджетов Российской Федерации</v>
      </c>
      <c r="B7" s="316"/>
      <c r="C7" s="316"/>
      <c r="D7" s="316"/>
      <c r="E7" s="316"/>
      <c r="F7" s="316"/>
      <c r="G7" s="316"/>
      <c r="H7" s="316"/>
      <c r="I7" s="316"/>
      <c r="L7" s="129"/>
      <c r="M7" s="129"/>
    </row>
    <row r="8" spans="1:13" ht="12.75" customHeight="1" x14ac:dyDescent="0.25">
      <c r="A8" s="122"/>
      <c r="B8" s="126"/>
      <c r="C8" s="126"/>
      <c r="D8" s="126"/>
      <c r="E8" s="130"/>
      <c r="F8" s="131"/>
      <c r="G8" s="131"/>
      <c r="H8" s="131"/>
      <c r="I8" s="131" t="s">
        <v>188</v>
      </c>
      <c r="J8" s="131"/>
      <c r="K8" s="131"/>
      <c r="L8" s="130"/>
      <c r="M8" s="130"/>
    </row>
    <row r="9" spans="1:13" ht="12.75" customHeight="1" x14ac:dyDescent="0.25">
      <c r="A9" s="320" t="s">
        <v>189</v>
      </c>
      <c r="B9" s="321" t="s">
        <v>190</v>
      </c>
      <c r="C9" s="321" t="s">
        <v>134</v>
      </c>
      <c r="D9" s="321" t="s">
        <v>135</v>
      </c>
      <c r="E9" s="322" t="s">
        <v>124</v>
      </c>
      <c r="F9" s="322"/>
      <c r="G9" s="322"/>
      <c r="H9" s="322"/>
      <c r="I9" s="322"/>
      <c r="J9" s="131"/>
      <c r="K9" s="131"/>
      <c r="L9" s="130"/>
      <c r="M9" s="130"/>
    </row>
    <row r="10" spans="1:13" s="132" customFormat="1" ht="44.25" customHeight="1" x14ac:dyDescent="0.2">
      <c r="A10" s="320"/>
      <c r="B10" s="321"/>
      <c r="C10" s="321"/>
      <c r="D10" s="321"/>
      <c r="E10" s="317" t="str">
        <f>MID(F12,FIND("Прогноз",F12,1)+8,4)&amp;" год"</f>
        <v>2015 год</v>
      </c>
      <c r="F10" s="317"/>
      <c r="G10" s="147" t="str">
        <f>MID(G12,FIND("Прогноз",G12,1)+8,4)&amp;" ББ="&amp;LEFT(RIGHT(G11,12),2)</f>
        <v>2015 ББ=20</v>
      </c>
      <c r="H10" s="147" t="str">
        <f>MID(H12,FIND("Прогноз",H12,1)+8,4)&amp;" ББ="&amp;LEFT(RIGHT(H11,12),2)</f>
        <v>2015 ББ=22</v>
      </c>
      <c r="I10" s="147" t="str">
        <f>MID(I12,FIND("Прогноз",I12,1)+8,4)&amp;" год"</f>
        <v>2016 год</v>
      </c>
      <c r="J10" s="52" t="str">
        <f>MID(J12,FIND("Прогноз",J12,1)+8,4)&amp;" ББ="&amp;LEFT(RIGHT(J11,12),2)</f>
        <v>2016 ББ=20</v>
      </c>
      <c r="K10" s="53" t="str">
        <f>MID(K12,FIND("Прогноз",K12,1)+8,4)&amp;" ББ="&amp;LEFT(RIGHT(K11,12),2)</f>
        <v>2016 ББ=22</v>
      </c>
      <c r="L10" s="54"/>
      <c r="M10" s="54"/>
    </row>
    <row r="11" spans="1:13" s="57" customFormat="1" ht="87.75" hidden="1" customHeight="1" x14ac:dyDescent="0.2">
      <c r="A11" s="12" t="s">
        <v>84</v>
      </c>
      <c r="B11" s="12" t="s">
        <v>79</v>
      </c>
      <c r="C11" s="12" t="s">
        <v>80</v>
      </c>
      <c r="D11" s="12" t="s">
        <v>137</v>
      </c>
      <c r="E11" s="56" t="s">
        <v>85</v>
      </c>
      <c r="F11" s="14" t="s">
        <v>194</v>
      </c>
      <c r="G11" s="14" t="s">
        <v>195</v>
      </c>
      <c r="H11" s="14" t="s">
        <v>196</v>
      </c>
      <c r="I11" s="14" t="s">
        <v>197</v>
      </c>
      <c r="J11" s="14" t="s">
        <v>198</v>
      </c>
      <c r="K11" s="14" t="s">
        <v>199</v>
      </c>
      <c r="L11" s="56" t="s">
        <v>89</v>
      </c>
      <c r="M11" s="56" t="s">
        <v>90</v>
      </c>
    </row>
    <row r="12" spans="1:13" s="63" customFormat="1" ht="64.5" hidden="1" customHeight="1" x14ac:dyDescent="0.2">
      <c r="A12" s="58" t="s">
        <v>78</v>
      </c>
      <c r="B12" s="58" t="s">
        <v>91</v>
      </c>
      <c r="C12" s="58" t="s">
        <v>92</v>
      </c>
      <c r="D12" s="58" t="s">
        <v>142</v>
      </c>
      <c r="E12" s="61" t="s">
        <v>94</v>
      </c>
      <c r="F12" s="62" t="s">
        <v>131</v>
      </c>
      <c r="G12" s="62" t="s">
        <v>131</v>
      </c>
      <c r="H12" s="62" t="s">
        <v>131</v>
      </c>
      <c r="I12" s="62" t="s">
        <v>200</v>
      </c>
      <c r="J12" s="62" t="s">
        <v>200</v>
      </c>
      <c r="K12" s="62" t="s">
        <v>200</v>
      </c>
      <c r="L12" s="61" t="s">
        <v>96</v>
      </c>
      <c r="M12" s="61" t="s">
        <v>97</v>
      </c>
    </row>
    <row r="13" spans="1:13" s="63" customFormat="1" ht="14.25" hidden="1" x14ac:dyDescent="0.2">
      <c r="A13" s="133" t="s">
        <v>98</v>
      </c>
      <c r="B13" s="134" t="s">
        <v>93</v>
      </c>
      <c r="C13" s="134" t="s">
        <v>93</v>
      </c>
      <c r="D13" s="134" t="s">
        <v>93</v>
      </c>
      <c r="E13" s="135"/>
      <c r="F13" s="136">
        <v>2389.1999999999998</v>
      </c>
      <c r="G13" s="136">
        <v>2389.1999999999998</v>
      </c>
      <c r="H13" s="136"/>
      <c r="I13" s="136">
        <v>2394.5</v>
      </c>
      <c r="J13" s="136">
        <v>2394.5</v>
      </c>
      <c r="K13" s="136"/>
      <c r="L13" s="135"/>
      <c r="M13" s="135"/>
    </row>
    <row r="14" spans="1:13" s="63" customFormat="1" ht="14.25" x14ac:dyDescent="0.2">
      <c r="A14" s="133" t="s">
        <v>100</v>
      </c>
      <c r="B14" s="134" t="s">
        <v>99</v>
      </c>
      <c r="C14" s="134" t="s">
        <v>93</v>
      </c>
      <c r="D14" s="134" t="s">
        <v>93</v>
      </c>
      <c r="E14" s="135"/>
      <c r="F14" s="136">
        <v>1298.4000000000001</v>
      </c>
      <c r="G14" s="136">
        <v>1298.4000000000001</v>
      </c>
      <c r="H14" s="136"/>
      <c r="I14" s="136">
        <v>1300</v>
      </c>
      <c r="J14" s="136">
        <v>1300</v>
      </c>
      <c r="K14" s="136"/>
      <c r="L14" s="135"/>
      <c r="M14" s="135"/>
    </row>
    <row r="15" spans="1:13" s="63" customFormat="1" ht="32.25" x14ac:dyDescent="0.2">
      <c r="A15" s="133" t="s">
        <v>103</v>
      </c>
      <c r="B15" s="134" t="s">
        <v>101</v>
      </c>
      <c r="C15" s="134" t="s">
        <v>93</v>
      </c>
      <c r="D15" s="134" t="s">
        <v>93</v>
      </c>
      <c r="E15" s="135"/>
      <c r="F15" s="136">
        <v>479.1</v>
      </c>
      <c r="G15" s="136">
        <v>479.1</v>
      </c>
      <c r="H15" s="136"/>
      <c r="I15" s="136">
        <v>479.1</v>
      </c>
      <c r="J15" s="136">
        <v>479.1</v>
      </c>
      <c r="K15" s="136"/>
      <c r="L15" s="135"/>
      <c r="M15" s="135"/>
    </row>
    <row r="16" spans="1:13" s="142" customFormat="1" ht="45.75" x14ac:dyDescent="0.25">
      <c r="A16" s="148" t="s">
        <v>146</v>
      </c>
      <c r="B16" s="139" t="s">
        <v>101</v>
      </c>
      <c r="C16" s="139" t="s">
        <v>147</v>
      </c>
      <c r="D16" s="139" t="s">
        <v>93</v>
      </c>
      <c r="E16" s="140"/>
      <c r="F16" s="141">
        <v>479.1</v>
      </c>
      <c r="G16" s="141">
        <v>479.1</v>
      </c>
      <c r="H16" s="141"/>
      <c r="I16" s="141">
        <v>479.1</v>
      </c>
      <c r="J16" s="141">
        <v>479.1</v>
      </c>
      <c r="K16" s="141"/>
      <c r="L16" s="140"/>
      <c r="M16" s="140"/>
    </row>
    <row r="17" spans="1:13" s="142" customFormat="1" x14ac:dyDescent="0.25">
      <c r="A17" s="148" t="s">
        <v>148</v>
      </c>
      <c r="B17" s="139" t="s">
        <v>101</v>
      </c>
      <c r="C17" s="139" t="s">
        <v>149</v>
      </c>
      <c r="D17" s="139" t="s">
        <v>93</v>
      </c>
      <c r="E17" s="140"/>
      <c r="F17" s="141">
        <v>479.1</v>
      </c>
      <c r="G17" s="141">
        <v>479.1</v>
      </c>
      <c r="H17" s="141"/>
      <c r="I17" s="141">
        <v>479.1</v>
      </c>
      <c r="J17" s="141">
        <v>479.1</v>
      </c>
      <c r="K17" s="141"/>
      <c r="L17" s="140"/>
      <c r="M17" s="140"/>
    </row>
    <row r="18" spans="1:13" s="63" customFormat="1" ht="33.75" x14ac:dyDescent="0.2">
      <c r="A18" s="144" t="s">
        <v>150</v>
      </c>
      <c r="B18" s="119" t="s">
        <v>101</v>
      </c>
      <c r="C18" s="119" t="s">
        <v>149</v>
      </c>
      <c r="D18" s="119" t="s">
        <v>151</v>
      </c>
      <c r="E18" s="120"/>
      <c r="F18" s="143">
        <v>479.1</v>
      </c>
      <c r="G18" s="143">
        <v>479.1</v>
      </c>
      <c r="H18" s="143"/>
      <c r="I18" s="143">
        <v>479.1</v>
      </c>
      <c r="J18" s="143">
        <v>479.1</v>
      </c>
      <c r="K18" s="143"/>
      <c r="L18" s="120"/>
      <c r="M18" s="120"/>
    </row>
    <row r="19" spans="1:13" s="63" customFormat="1" ht="42.75" x14ac:dyDescent="0.2">
      <c r="A19" s="133" t="s">
        <v>106</v>
      </c>
      <c r="B19" s="134" t="s">
        <v>104</v>
      </c>
      <c r="C19" s="134" t="s">
        <v>93</v>
      </c>
      <c r="D19" s="134" t="s">
        <v>93</v>
      </c>
      <c r="E19" s="135"/>
      <c r="F19" s="136">
        <v>819.3</v>
      </c>
      <c r="G19" s="136">
        <v>819.3</v>
      </c>
      <c r="H19" s="136"/>
      <c r="I19" s="136">
        <v>820.9</v>
      </c>
      <c r="J19" s="136">
        <v>820.9</v>
      </c>
      <c r="K19" s="136"/>
      <c r="L19" s="135"/>
      <c r="M19" s="135"/>
    </row>
    <row r="20" spans="1:13" s="142" customFormat="1" ht="45.75" x14ac:dyDescent="0.25">
      <c r="A20" s="148" t="s">
        <v>146</v>
      </c>
      <c r="B20" s="139" t="s">
        <v>104</v>
      </c>
      <c r="C20" s="139" t="s">
        <v>147</v>
      </c>
      <c r="D20" s="139" t="s">
        <v>93</v>
      </c>
      <c r="E20" s="140"/>
      <c r="F20" s="141">
        <v>819.3</v>
      </c>
      <c r="G20" s="141">
        <v>819.3</v>
      </c>
      <c r="H20" s="141"/>
      <c r="I20" s="141">
        <v>820.9</v>
      </c>
      <c r="J20" s="141">
        <v>820.9</v>
      </c>
      <c r="K20" s="141"/>
      <c r="L20" s="140"/>
      <c r="M20" s="140"/>
    </row>
    <row r="21" spans="1:13" s="142" customFormat="1" x14ac:dyDescent="0.25">
      <c r="A21" s="148" t="s">
        <v>152</v>
      </c>
      <c r="B21" s="139" t="s">
        <v>104</v>
      </c>
      <c r="C21" s="139" t="s">
        <v>153</v>
      </c>
      <c r="D21" s="139" t="s">
        <v>93</v>
      </c>
      <c r="E21" s="140"/>
      <c r="F21" s="141">
        <v>819.3</v>
      </c>
      <c r="G21" s="141">
        <v>819.3</v>
      </c>
      <c r="H21" s="141"/>
      <c r="I21" s="141">
        <v>820.9</v>
      </c>
      <c r="J21" s="141">
        <v>820.9</v>
      </c>
      <c r="K21" s="141"/>
      <c r="L21" s="140"/>
      <c r="M21" s="140"/>
    </row>
    <row r="22" spans="1:13" s="142" customFormat="1" ht="23.25" x14ac:dyDescent="0.25">
      <c r="A22" s="148" t="s">
        <v>154</v>
      </c>
      <c r="B22" s="139" t="s">
        <v>104</v>
      </c>
      <c r="C22" s="139" t="s">
        <v>155</v>
      </c>
      <c r="D22" s="139" t="s">
        <v>93</v>
      </c>
      <c r="E22" s="140"/>
      <c r="F22" s="141">
        <v>819.3</v>
      </c>
      <c r="G22" s="141">
        <v>819.3</v>
      </c>
      <c r="H22" s="141"/>
      <c r="I22" s="141">
        <v>820.9</v>
      </c>
      <c r="J22" s="141">
        <v>820.9</v>
      </c>
      <c r="K22" s="141"/>
      <c r="L22" s="140"/>
      <c r="M22" s="140"/>
    </row>
    <row r="23" spans="1:13" s="63" customFormat="1" ht="33.75" x14ac:dyDescent="0.2">
      <c r="A23" s="144" t="s">
        <v>150</v>
      </c>
      <c r="B23" s="119" t="s">
        <v>104</v>
      </c>
      <c r="C23" s="119" t="s">
        <v>155</v>
      </c>
      <c r="D23" s="119" t="s">
        <v>151</v>
      </c>
      <c r="E23" s="120"/>
      <c r="F23" s="143">
        <v>759.7</v>
      </c>
      <c r="G23" s="143">
        <v>759.7</v>
      </c>
      <c r="H23" s="143"/>
      <c r="I23" s="143">
        <v>759.7</v>
      </c>
      <c r="J23" s="143">
        <v>759.7</v>
      </c>
      <c r="K23" s="143"/>
      <c r="L23" s="120"/>
      <c r="M23" s="120"/>
    </row>
    <row r="24" spans="1:13" s="63" customFormat="1" ht="22.5" x14ac:dyDescent="0.2">
      <c r="A24" s="144" t="s">
        <v>156</v>
      </c>
      <c r="B24" s="119" t="s">
        <v>104</v>
      </c>
      <c r="C24" s="119" t="s">
        <v>155</v>
      </c>
      <c r="D24" s="119" t="s">
        <v>157</v>
      </c>
      <c r="E24" s="120"/>
      <c r="F24" s="143">
        <v>17</v>
      </c>
      <c r="G24" s="143">
        <v>17</v>
      </c>
      <c r="H24" s="143"/>
      <c r="I24" s="143">
        <v>17</v>
      </c>
      <c r="J24" s="143">
        <v>17</v>
      </c>
      <c r="K24" s="143"/>
      <c r="L24" s="120"/>
      <c r="M24" s="120"/>
    </row>
    <row r="25" spans="1:13" s="63" customFormat="1" ht="33.75" x14ac:dyDescent="0.2">
      <c r="A25" s="144" t="s">
        <v>158</v>
      </c>
      <c r="B25" s="119" t="s">
        <v>104</v>
      </c>
      <c r="C25" s="119" t="s">
        <v>155</v>
      </c>
      <c r="D25" s="119" t="s">
        <v>159</v>
      </c>
      <c r="E25" s="120"/>
      <c r="F25" s="143">
        <v>40.6</v>
      </c>
      <c r="G25" s="143">
        <v>40.6</v>
      </c>
      <c r="H25" s="143"/>
      <c r="I25" s="143">
        <v>42.2</v>
      </c>
      <c r="J25" s="143">
        <v>42.2</v>
      </c>
      <c r="K25" s="143"/>
      <c r="L25" s="120"/>
      <c r="M25" s="120"/>
    </row>
    <row r="26" spans="1:13" s="63" customFormat="1" ht="14.25" x14ac:dyDescent="0.2">
      <c r="A26" s="144" t="s">
        <v>160</v>
      </c>
      <c r="B26" s="119" t="s">
        <v>104</v>
      </c>
      <c r="C26" s="119" t="s">
        <v>155</v>
      </c>
      <c r="D26" s="119" t="s">
        <v>161</v>
      </c>
      <c r="E26" s="120"/>
      <c r="F26" s="143">
        <v>2</v>
      </c>
      <c r="G26" s="143">
        <v>2</v>
      </c>
      <c r="H26" s="143"/>
      <c r="I26" s="143">
        <v>2</v>
      </c>
      <c r="J26" s="143">
        <v>2</v>
      </c>
      <c r="K26" s="143"/>
      <c r="L26" s="120"/>
      <c r="M26" s="120"/>
    </row>
    <row r="27" spans="1:13" s="63" customFormat="1" ht="14.25" x14ac:dyDescent="0.2">
      <c r="A27" s="133" t="s">
        <v>108</v>
      </c>
      <c r="B27" s="134" t="s">
        <v>107</v>
      </c>
      <c r="C27" s="134" t="s">
        <v>93</v>
      </c>
      <c r="D27" s="134" t="s">
        <v>93</v>
      </c>
      <c r="E27" s="135"/>
      <c r="F27" s="136">
        <v>55</v>
      </c>
      <c r="G27" s="136">
        <v>55</v>
      </c>
      <c r="H27" s="136"/>
      <c r="I27" s="136">
        <v>55</v>
      </c>
      <c r="J27" s="136">
        <v>55</v>
      </c>
      <c r="K27" s="136"/>
      <c r="L27" s="135"/>
      <c r="M27" s="135"/>
    </row>
    <row r="28" spans="1:13" s="63" customFormat="1" ht="14.25" x14ac:dyDescent="0.2">
      <c r="A28" s="133" t="s">
        <v>111</v>
      </c>
      <c r="B28" s="134" t="s">
        <v>109</v>
      </c>
      <c r="C28" s="134" t="s">
        <v>93</v>
      </c>
      <c r="D28" s="134" t="s">
        <v>93</v>
      </c>
      <c r="E28" s="135"/>
      <c r="F28" s="136">
        <v>55</v>
      </c>
      <c r="G28" s="136">
        <v>55</v>
      </c>
      <c r="H28" s="136"/>
      <c r="I28" s="136">
        <v>55</v>
      </c>
      <c r="J28" s="136">
        <v>55</v>
      </c>
      <c r="K28" s="136"/>
      <c r="L28" s="135"/>
      <c r="M28" s="135"/>
    </row>
    <row r="29" spans="1:13" s="142" customFormat="1" ht="34.5" x14ac:dyDescent="0.25">
      <c r="A29" s="148" t="s">
        <v>166</v>
      </c>
      <c r="B29" s="139" t="s">
        <v>109</v>
      </c>
      <c r="C29" s="139" t="s">
        <v>167</v>
      </c>
      <c r="D29" s="139" t="s">
        <v>93</v>
      </c>
      <c r="E29" s="140"/>
      <c r="F29" s="141">
        <v>55</v>
      </c>
      <c r="G29" s="141">
        <v>55</v>
      </c>
      <c r="H29" s="141"/>
      <c r="I29" s="141">
        <v>55</v>
      </c>
      <c r="J29" s="141">
        <v>55</v>
      </c>
      <c r="K29" s="141"/>
      <c r="L29" s="140"/>
      <c r="M29" s="140"/>
    </row>
    <row r="30" spans="1:13" s="63" customFormat="1" ht="33.75" x14ac:dyDescent="0.2">
      <c r="A30" s="144" t="s">
        <v>150</v>
      </c>
      <c r="B30" s="119" t="s">
        <v>109</v>
      </c>
      <c r="C30" s="119" t="s">
        <v>167</v>
      </c>
      <c r="D30" s="119" t="s">
        <v>151</v>
      </c>
      <c r="E30" s="120"/>
      <c r="F30" s="143">
        <v>53.5</v>
      </c>
      <c r="G30" s="143">
        <v>53.5</v>
      </c>
      <c r="H30" s="143"/>
      <c r="I30" s="143">
        <v>53.5</v>
      </c>
      <c r="J30" s="143">
        <v>53.5</v>
      </c>
      <c r="K30" s="143"/>
      <c r="L30" s="120"/>
      <c r="M30" s="120"/>
    </row>
    <row r="31" spans="1:13" s="63" customFormat="1" ht="33.75" x14ac:dyDescent="0.2">
      <c r="A31" s="144" t="s">
        <v>158</v>
      </c>
      <c r="B31" s="119" t="s">
        <v>109</v>
      </c>
      <c r="C31" s="119" t="s">
        <v>167</v>
      </c>
      <c r="D31" s="119" t="s">
        <v>159</v>
      </c>
      <c r="E31" s="120"/>
      <c r="F31" s="143">
        <v>1.5</v>
      </c>
      <c r="G31" s="143">
        <v>1.5</v>
      </c>
      <c r="H31" s="143"/>
      <c r="I31" s="143">
        <v>1.5</v>
      </c>
      <c r="J31" s="143">
        <v>1.5</v>
      </c>
      <c r="K31" s="143"/>
      <c r="L31" s="120"/>
      <c r="M31" s="120"/>
    </row>
    <row r="32" spans="1:13" s="63" customFormat="1" ht="21.75" x14ac:dyDescent="0.2">
      <c r="A32" s="133" t="s">
        <v>113</v>
      </c>
      <c r="B32" s="134" t="s">
        <v>112</v>
      </c>
      <c r="C32" s="134" t="s">
        <v>93</v>
      </c>
      <c r="D32" s="134" t="s">
        <v>93</v>
      </c>
      <c r="E32" s="135"/>
      <c r="F32" s="136">
        <v>0.5</v>
      </c>
      <c r="G32" s="136">
        <v>0.5</v>
      </c>
      <c r="H32" s="136"/>
      <c r="I32" s="136">
        <v>0.5</v>
      </c>
      <c r="J32" s="136">
        <v>0.5</v>
      </c>
      <c r="K32" s="136"/>
      <c r="L32" s="135"/>
      <c r="M32" s="135"/>
    </row>
    <row r="33" spans="1:13" s="63" customFormat="1" ht="14.25" x14ac:dyDescent="0.2">
      <c r="A33" s="133" t="s">
        <v>115</v>
      </c>
      <c r="B33" s="134" t="s">
        <v>114</v>
      </c>
      <c r="C33" s="134" t="s">
        <v>93</v>
      </c>
      <c r="D33" s="134" t="s">
        <v>93</v>
      </c>
      <c r="E33" s="135"/>
      <c r="F33" s="136">
        <v>0.5</v>
      </c>
      <c r="G33" s="136">
        <v>0.5</v>
      </c>
      <c r="H33" s="136"/>
      <c r="I33" s="136">
        <v>0.5</v>
      </c>
      <c r="J33" s="136">
        <v>0.5</v>
      </c>
      <c r="K33" s="136"/>
      <c r="L33" s="135"/>
      <c r="M33" s="135"/>
    </row>
    <row r="34" spans="1:13" s="142" customFormat="1" ht="34.5" x14ac:dyDescent="0.25">
      <c r="A34" s="148" t="s">
        <v>168</v>
      </c>
      <c r="B34" s="139" t="s">
        <v>114</v>
      </c>
      <c r="C34" s="139" t="s">
        <v>169</v>
      </c>
      <c r="D34" s="139" t="s">
        <v>93</v>
      </c>
      <c r="E34" s="140"/>
      <c r="F34" s="141">
        <v>0.5</v>
      </c>
      <c r="G34" s="141">
        <v>0.5</v>
      </c>
      <c r="H34" s="141"/>
      <c r="I34" s="141">
        <v>0.5</v>
      </c>
      <c r="J34" s="141">
        <v>0.5</v>
      </c>
      <c r="K34" s="141"/>
      <c r="L34" s="140"/>
      <c r="M34" s="140"/>
    </row>
    <row r="35" spans="1:13" s="142" customFormat="1" ht="23.25" x14ac:dyDescent="0.25">
      <c r="A35" s="148" t="s">
        <v>170</v>
      </c>
      <c r="B35" s="139" t="s">
        <v>114</v>
      </c>
      <c r="C35" s="139" t="s">
        <v>171</v>
      </c>
      <c r="D35" s="139" t="s">
        <v>93</v>
      </c>
      <c r="E35" s="140"/>
      <c r="F35" s="141">
        <v>0.5</v>
      </c>
      <c r="G35" s="141">
        <v>0.5</v>
      </c>
      <c r="H35" s="141"/>
      <c r="I35" s="141">
        <v>0.5</v>
      </c>
      <c r="J35" s="141">
        <v>0.5</v>
      </c>
      <c r="K35" s="141"/>
      <c r="L35" s="140"/>
      <c r="M35" s="140"/>
    </row>
    <row r="36" spans="1:13" s="63" customFormat="1" ht="33.75" x14ac:dyDescent="0.2">
      <c r="A36" s="144" t="s">
        <v>158</v>
      </c>
      <c r="B36" s="119" t="s">
        <v>114</v>
      </c>
      <c r="C36" s="119" t="s">
        <v>171</v>
      </c>
      <c r="D36" s="119" t="s">
        <v>159</v>
      </c>
      <c r="E36" s="120"/>
      <c r="F36" s="143">
        <v>0.5</v>
      </c>
      <c r="G36" s="143">
        <v>0.5</v>
      </c>
      <c r="H36" s="143"/>
      <c r="I36" s="143">
        <v>0.5</v>
      </c>
      <c r="J36" s="143">
        <v>0.5</v>
      </c>
      <c r="K36" s="143"/>
      <c r="L36" s="120"/>
      <c r="M36" s="120"/>
    </row>
    <row r="37" spans="1:13" s="63" customFormat="1" ht="14.25" x14ac:dyDescent="0.2">
      <c r="A37" s="133" t="s">
        <v>118</v>
      </c>
      <c r="B37" s="134" t="s">
        <v>116</v>
      </c>
      <c r="C37" s="134" t="s">
        <v>93</v>
      </c>
      <c r="D37" s="134" t="s">
        <v>93</v>
      </c>
      <c r="E37" s="135"/>
      <c r="F37" s="136">
        <v>1035.3</v>
      </c>
      <c r="G37" s="136">
        <v>1035.3</v>
      </c>
      <c r="H37" s="136"/>
      <c r="I37" s="136">
        <v>1039</v>
      </c>
      <c r="J37" s="136">
        <v>1039</v>
      </c>
      <c r="K37" s="136"/>
      <c r="L37" s="135"/>
      <c r="M37" s="135"/>
    </row>
    <row r="38" spans="1:13" s="63" customFormat="1" ht="14.25" x14ac:dyDescent="0.2">
      <c r="A38" s="133" t="s">
        <v>120</v>
      </c>
      <c r="B38" s="134" t="s">
        <v>119</v>
      </c>
      <c r="C38" s="134" t="s">
        <v>93</v>
      </c>
      <c r="D38" s="134" t="s">
        <v>93</v>
      </c>
      <c r="E38" s="135"/>
      <c r="F38" s="136">
        <v>1035.3</v>
      </c>
      <c r="G38" s="136">
        <v>1035.3</v>
      </c>
      <c r="H38" s="136"/>
      <c r="I38" s="136">
        <v>1039</v>
      </c>
      <c r="J38" s="136">
        <v>1039</v>
      </c>
      <c r="K38" s="136"/>
      <c r="L38" s="135"/>
      <c r="M38" s="135"/>
    </row>
    <row r="39" spans="1:13" s="142" customFormat="1" ht="23.25" x14ac:dyDescent="0.25">
      <c r="A39" s="148" t="s">
        <v>172</v>
      </c>
      <c r="B39" s="139" t="s">
        <v>119</v>
      </c>
      <c r="C39" s="139" t="s">
        <v>173</v>
      </c>
      <c r="D39" s="139" t="s">
        <v>93</v>
      </c>
      <c r="E39" s="140"/>
      <c r="F39" s="141">
        <v>1035.3</v>
      </c>
      <c r="G39" s="141">
        <v>1035.3</v>
      </c>
      <c r="H39" s="141"/>
      <c r="I39" s="141">
        <v>1039</v>
      </c>
      <c r="J39" s="141">
        <v>1039</v>
      </c>
      <c r="K39" s="141"/>
      <c r="L39" s="140"/>
      <c r="M39" s="140"/>
    </row>
    <row r="40" spans="1:13" s="142" customFormat="1" ht="23.25" x14ac:dyDescent="0.25">
      <c r="A40" s="148" t="s">
        <v>174</v>
      </c>
      <c r="B40" s="139" t="s">
        <v>119</v>
      </c>
      <c r="C40" s="139" t="s">
        <v>175</v>
      </c>
      <c r="D40" s="139" t="s">
        <v>93</v>
      </c>
      <c r="E40" s="140"/>
      <c r="F40" s="141">
        <v>1035.3</v>
      </c>
      <c r="G40" s="141">
        <v>1035.3</v>
      </c>
      <c r="H40" s="141"/>
      <c r="I40" s="141">
        <v>1039</v>
      </c>
      <c r="J40" s="141">
        <v>1039</v>
      </c>
      <c r="K40" s="141"/>
      <c r="L40" s="140"/>
      <c r="M40" s="140"/>
    </row>
    <row r="41" spans="1:13" s="142" customFormat="1" ht="23.25" x14ac:dyDescent="0.25">
      <c r="A41" s="148" t="s">
        <v>176</v>
      </c>
      <c r="B41" s="139" t="s">
        <v>119</v>
      </c>
      <c r="C41" s="139" t="s">
        <v>177</v>
      </c>
      <c r="D41" s="139" t="s">
        <v>93</v>
      </c>
      <c r="E41" s="140"/>
      <c r="F41" s="141">
        <v>1035.3</v>
      </c>
      <c r="G41" s="141">
        <v>1035.3</v>
      </c>
      <c r="H41" s="141"/>
      <c r="I41" s="141">
        <v>1039</v>
      </c>
      <c r="J41" s="141">
        <v>1039</v>
      </c>
      <c r="K41" s="141"/>
      <c r="L41" s="140"/>
      <c r="M41" s="140"/>
    </row>
    <row r="42" spans="1:13" s="63" customFormat="1" ht="14.25" x14ac:dyDescent="0.2">
      <c r="A42" s="144" t="s">
        <v>178</v>
      </c>
      <c r="B42" s="119" t="s">
        <v>119</v>
      </c>
      <c r="C42" s="119" t="s">
        <v>177</v>
      </c>
      <c r="D42" s="119" t="s">
        <v>179</v>
      </c>
      <c r="E42" s="120"/>
      <c r="F42" s="143">
        <v>1035.3</v>
      </c>
      <c r="G42" s="143">
        <v>1035.3</v>
      </c>
      <c r="H42" s="143"/>
      <c r="I42" s="143">
        <v>1039</v>
      </c>
      <c r="J42" s="143">
        <v>1039</v>
      </c>
      <c r="K42" s="143"/>
      <c r="L42" s="120"/>
      <c r="M42" s="120"/>
    </row>
    <row r="43" spans="1:13" x14ac:dyDescent="0.25">
      <c r="A43" s="318" t="s">
        <v>121</v>
      </c>
      <c r="B43" s="318"/>
      <c r="C43" s="318"/>
      <c r="D43" s="318"/>
      <c r="E43" s="77">
        <f>E13</f>
        <v>0</v>
      </c>
      <c r="F43" s="84">
        <f>F13</f>
        <v>2389.1999999999998</v>
      </c>
      <c r="G43" s="78"/>
      <c r="H43" s="78"/>
      <c r="I43" s="84">
        <f>I13</f>
        <v>2394.5</v>
      </c>
      <c r="J43" s="78"/>
      <c r="K43" s="78"/>
      <c r="L43" s="77"/>
      <c r="M43" s="77"/>
    </row>
    <row r="44" spans="1:13" ht="24" customHeight="1" x14ac:dyDescent="0.25">
      <c r="A44" s="319" t="s">
        <v>122</v>
      </c>
      <c r="B44" s="319"/>
      <c r="C44" s="319"/>
      <c r="D44" s="319"/>
      <c r="E44" s="77">
        <f>M13</f>
        <v>0</v>
      </c>
      <c r="F44" s="84">
        <f>H13</f>
        <v>0</v>
      </c>
      <c r="G44" s="78"/>
      <c r="H44" s="78"/>
      <c r="I44" s="84">
        <f>K13</f>
        <v>0</v>
      </c>
      <c r="J44" s="78"/>
      <c r="K44" s="78"/>
      <c r="L44" s="77"/>
      <c r="M44" s="77"/>
    </row>
    <row r="45" spans="1:13" x14ac:dyDescent="0.25">
      <c r="A45" s="318" t="s">
        <v>123</v>
      </c>
      <c r="B45" s="318"/>
      <c r="C45" s="318"/>
      <c r="D45" s="318"/>
      <c r="E45" s="77">
        <f>L13</f>
        <v>0</v>
      </c>
      <c r="F45" s="84">
        <f>G13</f>
        <v>2389.1999999999998</v>
      </c>
      <c r="G45" s="78"/>
      <c r="H45" s="78"/>
      <c r="I45" s="84">
        <f>J13</f>
        <v>2394.5</v>
      </c>
      <c r="J45" s="78"/>
      <c r="K45" s="78"/>
      <c r="L45" s="77"/>
      <c r="M45" s="77"/>
    </row>
  </sheetData>
  <mergeCells count="10">
    <mergeCell ref="A43:D43"/>
    <mergeCell ref="A44:D44"/>
    <mergeCell ref="A45:D45"/>
    <mergeCell ref="A7:I7"/>
    <mergeCell ref="A9:A10"/>
    <mergeCell ref="B9:B10"/>
    <mergeCell ref="C9:C10"/>
    <mergeCell ref="D9:D10"/>
    <mergeCell ref="E9:I9"/>
    <mergeCell ref="E10:F10"/>
  </mergeCell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view="pageBreakPreview" zoomScaleNormal="100" zoomScaleSheetLayoutView="100" workbookViewId="0">
      <selection activeCell="D5" sqref="D5:F5"/>
    </sheetView>
  </sheetViews>
  <sheetFormatPr defaultRowHeight="15" x14ac:dyDescent="0.25"/>
  <cols>
    <col min="1" max="1" width="3.5703125" style="188" customWidth="1"/>
    <col min="2" max="2" width="26.85546875" style="188" customWidth="1"/>
    <col min="3" max="3" width="27.7109375" style="188" customWidth="1"/>
    <col min="4" max="4" width="11.7109375" style="188" customWidth="1"/>
    <col min="5" max="5" width="13.85546875" style="188" customWidth="1"/>
    <col min="6" max="6" width="25.140625" style="188" customWidth="1"/>
    <col min="7" max="256" width="9.140625" style="188"/>
    <col min="257" max="257" width="3.5703125" style="188" customWidth="1"/>
    <col min="258" max="258" width="26.85546875" style="188" customWidth="1"/>
    <col min="259" max="259" width="27.7109375" style="188" customWidth="1"/>
    <col min="260" max="260" width="11.7109375" style="188" customWidth="1"/>
    <col min="261" max="261" width="13.85546875" style="188" customWidth="1"/>
    <col min="262" max="262" width="15.140625" style="188" customWidth="1"/>
    <col min="263" max="512" width="9.140625" style="188"/>
    <col min="513" max="513" width="3.5703125" style="188" customWidth="1"/>
    <col min="514" max="514" width="26.85546875" style="188" customWidth="1"/>
    <col min="515" max="515" width="27.7109375" style="188" customWidth="1"/>
    <col min="516" max="516" width="11.7109375" style="188" customWidth="1"/>
    <col min="517" max="517" width="13.85546875" style="188" customWidth="1"/>
    <col min="518" max="518" width="15.140625" style="188" customWidth="1"/>
    <col min="519" max="768" width="9.140625" style="188"/>
    <col min="769" max="769" width="3.5703125" style="188" customWidth="1"/>
    <col min="770" max="770" width="26.85546875" style="188" customWidth="1"/>
    <col min="771" max="771" width="27.7109375" style="188" customWidth="1"/>
    <col min="772" max="772" width="11.7109375" style="188" customWidth="1"/>
    <col min="773" max="773" width="13.85546875" style="188" customWidth="1"/>
    <col min="774" max="774" width="15.140625" style="188" customWidth="1"/>
    <col min="775" max="1024" width="9.140625" style="188"/>
    <col min="1025" max="1025" width="3.5703125" style="188" customWidth="1"/>
    <col min="1026" max="1026" width="26.85546875" style="188" customWidth="1"/>
    <col min="1027" max="1027" width="27.7109375" style="188" customWidth="1"/>
    <col min="1028" max="1028" width="11.7109375" style="188" customWidth="1"/>
    <col min="1029" max="1029" width="13.85546875" style="188" customWidth="1"/>
    <col min="1030" max="1030" width="15.140625" style="188" customWidth="1"/>
    <col min="1031" max="1280" width="9.140625" style="188"/>
    <col min="1281" max="1281" width="3.5703125" style="188" customWidth="1"/>
    <col min="1282" max="1282" width="26.85546875" style="188" customWidth="1"/>
    <col min="1283" max="1283" width="27.7109375" style="188" customWidth="1"/>
    <col min="1284" max="1284" width="11.7109375" style="188" customWidth="1"/>
    <col min="1285" max="1285" width="13.85546875" style="188" customWidth="1"/>
    <col min="1286" max="1286" width="15.140625" style="188" customWidth="1"/>
    <col min="1287" max="1536" width="9.140625" style="188"/>
    <col min="1537" max="1537" width="3.5703125" style="188" customWidth="1"/>
    <col min="1538" max="1538" width="26.85546875" style="188" customWidth="1"/>
    <col min="1539" max="1539" width="27.7109375" style="188" customWidth="1"/>
    <col min="1540" max="1540" width="11.7109375" style="188" customWidth="1"/>
    <col min="1541" max="1541" width="13.85546875" style="188" customWidth="1"/>
    <col min="1542" max="1542" width="15.140625" style="188" customWidth="1"/>
    <col min="1543" max="1792" width="9.140625" style="188"/>
    <col min="1793" max="1793" width="3.5703125" style="188" customWidth="1"/>
    <col min="1794" max="1794" width="26.85546875" style="188" customWidth="1"/>
    <col min="1795" max="1795" width="27.7109375" style="188" customWidth="1"/>
    <col min="1796" max="1796" width="11.7109375" style="188" customWidth="1"/>
    <col min="1797" max="1797" width="13.85546875" style="188" customWidth="1"/>
    <col min="1798" max="1798" width="15.140625" style="188" customWidth="1"/>
    <col min="1799" max="2048" width="9.140625" style="188"/>
    <col min="2049" max="2049" width="3.5703125" style="188" customWidth="1"/>
    <col min="2050" max="2050" width="26.85546875" style="188" customWidth="1"/>
    <col min="2051" max="2051" width="27.7109375" style="188" customWidth="1"/>
    <col min="2052" max="2052" width="11.7109375" style="188" customWidth="1"/>
    <col min="2053" max="2053" width="13.85546875" style="188" customWidth="1"/>
    <col min="2054" max="2054" width="15.140625" style="188" customWidth="1"/>
    <col min="2055" max="2304" width="9.140625" style="188"/>
    <col min="2305" max="2305" width="3.5703125" style="188" customWidth="1"/>
    <col min="2306" max="2306" width="26.85546875" style="188" customWidth="1"/>
    <col min="2307" max="2307" width="27.7109375" style="188" customWidth="1"/>
    <col min="2308" max="2308" width="11.7109375" style="188" customWidth="1"/>
    <col min="2309" max="2309" width="13.85546875" style="188" customWidth="1"/>
    <col min="2310" max="2310" width="15.140625" style="188" customWidth="1"/>
    <col min="2311" max="2560" width="9.140625" style="188"/>
    <col min="2561" max="2561" width="3.5703125" style="188" customWidth="1"/>
    <col min="2562" max="2562" width="26.85546875" style="188" customWidth="1"/>
    <col min="2563" max="2563" width="27.7109375" style="188" customWidth="1"/>
    <col min="2564" max="2564" width="11.7109375" style="188" customWidth="1"/>
    <col min="2565" max="2565" width="13.85546875" style="188" customWidth="1"/>
    <col min="2566" max="2566" width="15.140625" style="188" customWidth="1"/>
    <col min="2567" max="2816" width="9.140625" style="188"/>
    <col min="2817" max="2817" width="3.5703125" style="188" customWidth="1"/>
    <col min="2818" max="2818" width="26.85546875" style="188" customWidth="1"/>
    <col min="2819" max="2819" width="27.7109375" style="188" customWidth="1"/>
    <col min="2820" max="2820" width="11.7109375" style="188" customWidth="1"/>
    <col min="2821" max="2821" width="13.85546875" style="188" customWidth="1"/>
    <col min="2822" max="2822" width="15.140625" style="188" customWidth="1"/>
    <col min="2823" max="3072" width="9.140625" style="188"/>
    <col min="3073" max="3073" width="3.5703125" style="188" customWidth="1"/>
    <col min="3074" max="3074" width="26.85546875" style="188" customWidth="1"/>
    <col min="3075" max="3075" width="27.7109375" style="188" customWidth="1"/>
    <col min="3076" max="3076" width="11.7109375" style="188" customWidth="1"/>
    <col min="3077" max="3077" width="13.85546875" style="188" customWidth="1"/>
    <col min="3078" max="3078" width="15.140625" style="188" customWidth="1"/>
    <col min="3079" max="3328" width="9.140625" style="188"/>
    <col min="3329" max="3329" width="3.5703125" style="188" customWidth="1"/>
    <col min="3330" max="3330" width="26.85546875" style="188" customWidth="1"/>
    <col min="3331" max="3331" width="27.7109375" style="188" customWidth="1"/>
    <col min="3332" max="3332" width="11.7109375" style="188" customWidth="1"/>
    <col min="3333" max="3333" width="13.85546875" style="188" customWidth="1"/>
    <col min="3334" max="3334" width="15.140625" style="188" customWidth="1"/>
    <col min="3335" max="3584" width="9.140625" style="188"/>
    <col min="3585" max="3585" width="3.5703125" style="188" customWidth="1"/>
    <col min="3586" max="3586" width="26.85546875" style="188" customWidth="1"/>
    <col min="3587" max="3587" width="27.7109375" style="188" customWidth="1"/>
    <col min="3588" max="3588" width="11.7109375" style="188" customWidth="1"/>
    <col min="3589" max="3589" width="13.85546875" style="188" customWidth="1"/>
    <col min="3590" max="3590" width="15.140625" style="188" customWidth="1"/>
    <col min="3591" max="3840" width="9.140625" style="188"/>
    <col min="3841" max="3841" width="3.5703125" style="188" customWidth="1"/>
    <col min="3842" max="3842" width="26.85546875" style="188" customWidth="1"/>
    <col min="3843" max="3843" width="27.7109375" style="188" customWidth="1"/>
    <col min="3844" max="3844" width="11.7109375" style="188" customWidth="1"/>
    <col min="3845" max="3845" width="13.85546875" style="188" customWidth="1"/>
    <col min="3846" max="3846" width="15.140625" style="188" customWidth="1"/>
    <col min="3847" max="4096" width="9.140625" style="188"/>
    <col min="4097" max="4097" width="3.5703125" style="188" customWidth="1"/>
    <col min="4098" max="4098" width="26.85546875" style="188" customWidth="1"/>
    <col min="4099" max="4099" width="27.7109375" style="188" customWidth="1"/>
    <col min="4100" max="4100" width="11.7109375" style="188" customWidth="1"/>
    <col min="4101" max="4101" width="13.85546875" style="188" customWidth="1"/>
    <col min="4102" max="4102" width="15.140625" style="188" customWidth="1"/>
    <col min="4103" max="4352" width="9.140625" style="188"/>
    <col min="4353" max="4353" width="3.5703125" style="188" customWidth="1"/>
    <col min="4354" max="4354" width="26.85546875" style="188" customWidth="1"/>
    <col min="4355" max="4355" width="27.7109375" style="188" customWidth="1"/>
    <col min="4356" max="4356" width="11.7109375" style="188" customWidth="1"/>
    <col min="4357" max="4357" width="13.85546875" style="188" customWidth="1"/>
    <col min="4358" max="4358" width="15.140625" style="188" customWidth="1"/>
    <col min="4359" max="4608" width="9.140625" style="188"/>
    <col min="4609" max="4609" width="3.5703125" style="188" customWidth="1"/>
    <col min="4610" max="4610" width="26.85546875" style="188" customWidth="1"/>
    <col min="4611" max="4611" width="27.7109375" style="188" customWidth="1"/>
    <col min="4612" max="4612" width="11.7109375" style="188" customWidth="1"/>
    <col min="4613" max="4613" width="13.85546875" style="188" customWidth="1"/>
    <col min="4614" max="4614" width="15.140625" style="188" customWidth="1"/>
    <col min="4615" max="4864" width="9.140625" style="188"/>
    <col min="4865" max="4865" width="3.5703125" style="188" customWidth="1"/>
    <col min="4866" max="4866" width="26.85546875" style="188" customWidth="1"/>
    <col min="4867" max="4867" width="27.7109375" style="188" customWidth="1"/>
    <col min="4868" max="4868" width="11.7109375" style="188" customWidth="1"/>
    <col min="4869" max="4869" width="13.85546875" style="188" customWidth="1"/>
    <col min="4870" max="4870" width="15.140625" style="188" customWidth="1"/>
    <col min="4871" max="5120" width="9.140625" style="188"/>
    <col min="5121" max="5121" width="3.5703125" style="188" customWidth="1"/>
    <col min="5122" max="5122" width="26.85546875" style="188" customWidth="1"/>
    <col min="5123" max="5123" width="27.7109375" style="188" customWidth="1"/>
    <col min="5124" max="5124" width="11.7109375" style="188" customWidth="1"/>
    <col min="5125" max="5125" width="13.85546875" style="188" customWidth="1"/>
    <col min="5126" max="5126" width="15.140625" style="188" customWidth="1"/>
    <col min="5127" max="5376" width="9.140625" style="188"/>
    <col min="5377" max="5377" width="3.5703125" style="188" customWidth="1"/>
    <col min="5378" max="5378" width="26.85546875" style="188" customWidth="1"/>
    <col min="5379" max="5379" width="27.7109375" style="188" customWidth="1"/>
    <col min="5380" max="5380" width="11.7109375" style="188" customWidth="1"/>
    <col min="5381" max="5381" width="13.85546875" style="188" customWidth="1"/>
    <col min="5382" max="5382" width="15.140625" style="188" customWidth="1"/>
    <col min="5383" max="5632" width="9.140625" style="188"/>
    <col min="5633" max="5633" width="3.5703125" style="188" customWidth="1"/>
    <col min="5634" max="5634" width="26.85546875" style="188" customWidth="1"/>
    <col min="5635" max="5635" width="27.7109375" style="188" customWidth="1"/>
    <col min="5636" max="5636" width="11.7109375" style="188" customWidth="1"/>
    <col min="5637" max="5637" width="13.85546875" style="188" customWidth="1"/>
    <col min="5638" max="5638" width="15.140625" style="188" customWidth="1"/>
    <col min="5639" max="5888" width="9.140625" style="188"/>
    <col min="5889" max="5889" width="3.5703125" style="188" customWidth="1"/>
    <col min="5890" max="5890" width="26.85546875" style="188" customWidth="1"/>
    <col min="5891" max="5891" width="27.7109375" style="188" customWidth="1"/>
    <col min="5892" max="5892" width="11.7109375" style="188" customWidth="1"/>
    <col min="5893" max="5893" width="13.85546875" style="188" customWidth="1"/>
    <col min="5894" max="5894" width="15.140625" style="188" customWidth="1"/>
    <col min="5895" max="6144" width="9.140625" style="188"/>
    <col min="6145" max="6145" width="3.5703125" style="188" customWidth="1"/>
    <col min="6146" max="6146" width="26.85546875" style="188" customWidth="1"/>
    <col min="6147" max="6147" width="27.7109375" style="188" customWidth="1"/>
    <col min="6148" max="6148" width="11.7109375" style="188" customWidth="1"/>
    <col min="6149" max="6149" width="13.85546875" style="188" customWidth="1"/>
    <col min="6150" max="6150" width="15.140625" style="188" customWidth="1"/>
    <col min="6151" max="6400" width="9.140625" style="188"/>
    <col min="6401" max="6401" width="3.5703125" style="188" customWidth="1"/>
    <col min="6402" max="6402" width="26.85546875" style="188" customWidth="1"/>
    <col min="6403" max="6403" width="27.7109375" style="188" customWidth="1"/>
    <col min="6404" max="6404" width="11.7109375" style="188" customWidth="1"/>
    <col min="6405" max="6405" width="13.85546875" style="188" customWidth="1"/>
    <col min="6406" max="6406" width="15.140625" style="188" customWidth="1"/>
    <col min="6407" max="6656" width="9.140625" style="188"/>
    <col min="6657" max="6657" width="3.5703125" style="188" customWidth="1"/>
    <col min="6658" max="6658" width="26.85546875" style="188" customWidth="1"/>
    <col min="6659" max="6659" width="27.7109375" style="188" customWidth="1"/>
    <col min="6660" max="6660" width="11.7109375" style="188" customWidth="1"/>
    <col min="6661" max="6661" width="13.85546875" style="188" customWidth="1"/>
    <col min="6662" max="6662" width="15.140625" style="188" customWidth="1"/>
    <col min="6663" max="6912" width="9.140625" style="188"/>
    <col min="6913" max="6913" width="3.5703125" style="188" customWidth="1"/>
    <col min="6914" max="6914" width="26.85546875" style="188" customWidth="1"/>
    <col min="6915" max="6915" width="27.7109375" style="188" customWidth="1"/>
    <col min="6916" max="6916" width="11.7109375" style="188" customWidth="1"/>
    <col min="6917" max="6917" width="13.85546875" style="188" customWidth="1"/>
    <col min="6918" max="6918" width="15.140625" style="188" customWidth="1"/>
    <col min="6919" max="7168" width="9.140625" style="188"/>
    <col min="7169" max="7169" width="3.5703125" style="188" customWidth="1"/>
    <col min="7170" max="7170" width="26.85546875" style="188" customWidth="1"/>
    <col min="7171" max="7171" width="27.7109375" style="188" customWidth="1"/>
    <col min="7172" max="7172" width="11.7109375" style="188" customWidth="1"/>
    <col min="7173" max="7173" width="13.85546875" style="188" customWidth="1"/>
    <col min="7174" max="7174" width="15.140625" style="188" customWidth="1"/>
    <col min="7175" max="7424" width="9.140625" style="188"/>
    <col min="7425" max="7425" width="3.5703125" style="188" customWidth="1"/>
    <col min="7426" max="7426" width="26.85546875" style="188" customWidth="1"/>
    <col min="7427" max="7427" width="27.7109375" style="188" customWidth="1"/>
    <col min="7428" max="7428" width="11.7109375" style="188" customWidth="1"/>
    <col min="7429" max="7429" width="13.85546875" style="188" customWidth="1"/>
    <col min="7430" max="7430" width="15.140625" style="188" customWidth="1"/>
    <col min="7431" max="7680" width="9.140625" style="188"/>
    <col min="7681" max="7681" width="3.5703125" style="188" customWidth="1"/>
    <col min="7682" max="7682" width="26.85546875" style="188" customWidth="1"/>
    <col min="7683" max="7683" width="27.7109375" style="188" customWidth="1"/>
    <col min="7684" max="7684" width="11.7109375" style="188" customWidth="1"/>
    <col min="7685" max="7685" width="13.85546875" style="188" customWidth="1"/>
    <col min="7686" max="7686" width="15.140625" style="188" customWidth="1"/>
    <col min="7687" max="7936" width="9.140625" style="188"/>
    <col min="7937" max="7937" width="3.5703125" style="188" customWidth="1"/>
    <col min="7938" max="7938" width="26.85546875" style="188" customWidth="1"/>
    <col min="7939" max="7939" width="27.7109375" style="188" customWidth="1"/>
    <col min="7940" max="7940" width="11.7109375" style="188" customWidth="1"/>
    <col min="7941" max="7941" width="13.85546875" style="188" customWidth="1"/>
    <col min="7942" max="7942" width="15.140625" style="188" customWidth="1"/>
    <col min="7943" max="8192" width="9.140625" style="188"/>
    <col min="8193" max="8193" width="3.5703125" style="188" customWidth="1"/>
    <col min="8194" max="8194" width="26.85546875" style="188" customWidth="1"/>
    <col min="8195" max="8195" width="27.7109375" style="188" customWidth="1"/>
    <col min="8196" max="8196" width="11.7109375" style="188" customWidth="1"/>
    <col min="8197" max="8197" width="13.85546875" style="188" customWidth="1"/>
    <col min="8198" max="8198" width="15.140625" style="188" customWidth="1"/>
    <col min="8199" max="8448" width="9.140625" style="188"/>
    <col min="8449" max="8449" width="3.5703125" style="188" customWidth="1"/>
    <col min="8450" max="8450" width="26.85546875" style="188" customWidth="1"/>
    <col min="8451" max="8451" width="27.7109375" style="188" customWidth="1"/>
    <col min="8452" max="8452" width="11.7109375" style="188" customWidth="1"/>
    <col min="8453" max="8453" width="13.85546875" style="188" customWidth="1"/>
    <col min="8454" max="8454" width="15.140625" style="188" customWidth="1"/>
    <col min="8455" max="8704" width="9.140625" style="188"/>
    <col min="8705" max="8705" width="3.5703125" style="188" customWidth="1"/>
    <col min="8706" max="8706" width="26.85546875" style="188" customWidth="1"/>
    <col min="8707" max="8707" width="27.7109375" style="188" customWidth="1"/>
    <col min="8708" max="8708" width="11.7109375" style="188" customWidth="1"/>
    <col min="8709" max="8709" width="13.85546875" style="188" customWidth="1"/>
    <col min="8710" max="8710" width="15.140625" style="188" customWidth="1"/>
    <col min="8711" max="8960" width="9.140625" style="188"/>
    <col min="8961" max="8961" width="3.5703125" style="188" customWidth="1"/>
    <col min="8962" max="8962" width="26.85546875" style="188" customWidth="1"/>
    <col min="8963" max="8963" width="27.7109375" style="188" customWidth="1"/>
    <col min="8964" max="8964" width="11.7109375" style="188" customWidth="1"/>
    <col min="8965" max="8965" width="13.85546875" style="188" customWidth="1"/>
    <col min="8966" max="8966" width="15.140625" style="188" customWidth="1"/>
    <col min="8967" max="9216" width="9.140625" style="188"/>
    <col min="9217" max="9217" width="3.5703125" style="188" customWidth="1"/>
    <col min="9218" max="9218" width="26.85546875" style="188" customWidth="1"/>
    <col min="9219" max="9219" width="27.7109375" style="188" customWidth="1"/>
    <col min="9220" max="9220" width="11.7109375" style="188" customWidth="1"/>
    <col min="9221" max="9221" width="13.85546875" style="188" customWidth="1"/>
    <col min="9222" max="9222" width="15.140625" style="188" customWidth="1"/>
    <col min="9223" max="9472" width="9.140625" style="188"/>
    <col min="9473" max="9473" width="3.5703125" style="188" customWidth="1"/>
    <col min="9474" max="9474" width="26.85546875" style="188" customWidth="1"/>
    <col min="9475" max="9475" width="27.7109375" style="188" customWidth="1"/>
    <col min="9476" max="9476" width="11.7109375" style="188" customWidth="1"/>
    <col min="9477" max="9477" width="13.85546875" style="188" customWidth="1"/>
    <col min="9478" max="9478" width="15.140625" style="188" customWidth="1"/>
    <col min="9479" max="9728" width="9.140625" style="188"/>
    <col min="9729" max="9729" width="3.5703125" style="188" customWidth="1"/>
    <col min="9730" max="9730" width="26.85546875" style="188" customWidth="1"/>
    <col min="9731" max="9731" width="27.7109375" style="188" customWidth="1"/>
    <col min="9732" max="9732" width="11.7109375" style="188" customWidth="1"/>
    <col min="9733" max="9733" width="13.85546875" style="188" customWidth="1"/>
    <col min="9734" max="9734" width="15.140625" style="188" customWidth="1"/>
    <col min="9735" max="9984" width="9.140625" style="188"/>
    <col min="9985" max="9985" width="3.5703125" style="188" customWidth="1"/>
    <col min="9986" max="9986" width="26.85546875" style="188" customWidth="1"/>
    <col min="9987" max="9987" width="27.7109375" style="188" customWidth="1"/>
    <col min="9988" max="9988" width="11.7109375" style="188" customWidth="1"/>
    <col min="9989" max="9989" width="13.85546875" style="188" customWidth="1"/>
    <col min="9990" max="9990" width="15.140625" style="188" customWidth="1"/>
    <col min="9991" max="10240" width="9.140625" style="188"/>
    <col min="10241" max="10241" width="3.5703125" style="188" customWidth="1"/>
    <col min="10242" max="10242" width="26.85546875" style="188" customWidth="1"/>
    <col min="10243" max="10243" width="27.7109375" style="188" customWidth="1"/>
    <col min="10244" max="10244" width="11.7109375" style="188" customWidth="1"/>
    <col min="10245" max="10245" width="13.85546875" style="188" customWidth="1"/>
    <col min="10246" max="10246" width="15.140625" style="188" customWidth="1"/>
    <col min="10247" max="10496" width="9.140625" style="188"/>
    <col min="10497" max="10497" width="3.5703125" style="188" customWidth="1"/>
    <col min="10498" max="10498" width="26.85546875" style="188" customWidth="1"/>
    <col min="10499" max="10499" width="27.7109375" style="188" customWidth="1"/>
    <col min="10500" max="10500" width="11.7109375" style="188" customWidth="1"/>
    <col min="10501" max="10501" width="13.85546875" style="188" customWidth="1"/>
    <col min="10502" max="10502" width="15.140625" style="188" customWidth="1"/>
    <col min="10503" max="10752" width="9.140625" style="188"/>
    <col min="10753" max="10753" width="3.5703125" style="188" customWidth="1"/>
    <col min="10754" max="10754" width="26.85546875" style="188" customWidth="1"/>
    <col min="10755" max="10755" width="27.7109375" style="188" customWidth="1"/>
    <col min="10756" max="10756" width="11.7109375" style="188" customWidth="1"/>
    <col min="10757" max="10757" width="13.85546875" style="188" customWidth="1"/>
    <col min="10758" max="10758" width="15.140625" style="188" customWidth="1"/>
    <col min="10759" max="11008" width="9.140625" style="188"/>
    <col min="11009" max="11009" width="3.5703125" style="188" customWidth="1"/>
    <col min="11010" max="11010" width="26.85546875" style="188" customWidth="1"/>
    <col min="11011" max="11011" width="27.7109375" style="188" customWidth="1"/>
    <col min="11012" max="11012" width="11.7109375" style="188" customWidth="1"/>
    <col min="11013" max="11013" width="13.85546875" style="188" customWidth="1"/>
    <col min="11014" max="11014" width="15.140625" style="188" customWidth="1"/>
    <col min="11015" max="11264" width="9.140625" style="188"/>
    <col min="11265" max="11265" width="3.5703125" style="188" customWidth="1"/>
    <col min="11266" max="11266" width="26.85546875" style="188" customWidth="1"/>
    <col min="11267" max="11267" width="27.7109375" style="188" customWidth="1"/>
    <col min="11268" max="11268" width="11.7109375" style="188" customWidth="1"/>
    <col min="11269" max="11269" width="13.85546875" style="188" customWidth="1"/>
    <col min="11270" max="11270" width="15.140625" style="188" customWidth="1"/>
    <col min="11271" max="11520" width="9.140625" style="188"/>
    <col min="11521" max="11521" width="3.5703125" style="188" customWidth="1"/>
    <col min="11522" max="11522" width="26.85546875" style="188" customWidth="1"/>
    <col min="11523" max="11523" width="27.7109375" style="188" customWidth="1"/>
    <col min="11524" max="11524" width="11.7109375" style="188" customWidth="1"/>
    <col min="11525" max="11525" width="13.85546875" style="188" customWidth="1"/>
    <col min="11526" max="11526" width="15.140625" style="188" customWidth="1"/>
    <col min="11527" max="11776" width="9.140625" style="188"/>
    <col min="11777" max="11777" width="3.5703125" style="188" customWidth="1"/>
    <col min="11778" max="11778" width="26.85546875" style="188" customWidth="1"/>
    <col min="11779" max="11779" width="27.7109375" style="188" customWidth="1"/>
    <col min="11780" max="11780" width="11.7109375" style="188" customWidth="1"/>
    <col min="11781" max="11781" width="13.85546875" style="188" customWidth="1"/>
    <col min="11782" max="11782" width="15.140625" style="188" customWidth="1"/>
    <col min="11783" max="12032" width="9.140625" style="188"/>
    <col min="12033" max="12033" width="3.5703125" style="188" customWidth="1"/>
    <col min="12034" max="12034" width="26.85546875" style="188" customWidth="1"/>
    <col min="12035" max="12035" width="27.7109375" style="188" customWidth="1"/>
    <col min="12036" max="12036" width="11.7109375" style="188" customWidth="1"/>
    <col min="12037" max="12037" width="13.85546875" style="188" customWidth="1"/>
    <col min="12038" max="12038" width="15.140625" style="188" customWidth="1"/>
    <col min="12039" max="12288" width="9.140625" style="188"/>
    <col min="12289" max="12289" width="3.5703125" style="188" customWidth="1"/>
    <col min="12290" max="12290" width="26.85546875" style="188" customWidth="1"/>
    <col min="12291" max="12291" width="27.7109375" style="188" customWidth="1"/>
    <col min="12292" max="12292" width="11.7109375" style="188" customWidth="1"/>
    <col min="12293" max="12293" width="13.85546875" style="188" customWidth="1"/>
    <col min="12294" max="12294" width="15.140625" style="188" customWidth="1"/>
    <col min="12295" max="12544" width="9.140625" style="188"/>
    <col min="12545" max="12545" width="3.5703125" style="188" customWidth="1"/>
    <col min="12546" max="12546" width="26.85546875" style="188" customWidth="1"/>
    <col min="12547" max="12547" width="27.7109375" style="188" customWidth="1"/>
    <col min="12548" max="12548" width="11.7109375" style="188" customWidth="1"/>
    <col min="12549" max="12549" width="13.85546875" style="188" customWidth="1"/>
    <col min="12550" max="12550" width="15.140625" style="188" customWidth="1"/>
    <col min="12551" max="12800" width="9.140625" style="188"/>
    <col min="12801" max="12801" width="3.5703125" style="188" customWidth="1"/>
    <col min="12802" max="12802" width="26.85546875" style="188" customWidth="1"/>
    <col min="12803" max="12803" width="27.7109375" style="188" customWidth="1"/>
    <col min="12804" max="12804" width="11.7109375" style="188" customWidth="1"/>
    <col min="12805" max="12805" width="13.85546875" style="188" customWidth="1"/>
    <col min="12806" max="12806" width="15.140625" style="188" customWidth="1"/>
    <col min="12807" max="13056" width="9.140625" style="188"/>
    <col min="13057" max="13057" width="3.5703125" style="188" customWidth="1"/>
    <col min="13058" max="13058" width="26.85546875" style="188" customWidth="1"/>
    <col min="13059" max="13059" width="27.7109375" style="188" customWidth="1"/>
    <col min="13060" max="13060" width="11.7109375" style="188" customWidth="1"/>
    <col min="13061" max="13061" width="13.85546875" style="188" customWidth="1"/>
    <col min="13062" max="13062" width="15.140625" style="188" customWidth="1"/>
    <col min="13063" max="13312" width="9.140625" style="188"/>
    <col min="13313" max="13313" width="3.5703125" style="188" customWidth="1"/>
    <col min="13314" max="13314" width="26.85546875" style="188" customWidth="1"/>
    <col min="13315" max="13315" width="27.7109375" style="188" customWidth="1"/>
    <col min="13316" max="13316" width="11.7109375" style="188" customWidth="1"/>
    <col min="13317" max="13317" width="13.85546875" style="188" customWidth="1"/>
    <col min="13318" max="13318" width="15.140625" style="188" customWidth="1"/>
    <col min="13319" max="13568" width="9.140625" style="188"/>
    <col min="13569" max="13569" width="3.5703125" style="188" customWidth="1"/>
    <col min="13570" max="13570" width="26.85546875" style="188" customWidth="1"/>
    <col min="13571" max="13571" width="27.7109375" style="188" customWidth="1"/>
    <col min="13572" max="13572" width="11.7109375" style="188" customWidth="1"/>
    <col min="13573" max="13573" width="13.85546875" style="188" customWidth="1"/>
    <col min="13574" max="13574" width="15.140625" style="188" customWidth="1"/>
    <col min="13575" max="13824" width="9.140625" style="188"/>
    <col min="13825" max="13825" width="3.5703125" style="188" customWidth="1"/>
    <col min="13826" max="13826" width="26.85546875" style="188" customWidth="1"/>
    <col min="13827" max="13827" width="27.7109375" style="188" customWidth="1"/>
    <col min="13828" max="13828" width="11.7109375" style="188" customWidth="1"/>
    <col min="13829" max="13829" width="13.85546875" style="188" customWidth="1"/>
    <col min="13830" max="13830" width="15.140625" style="188" customWidth="1"/>
    <col min="13831" max="14080" width="9.140625" style="188"/>
    <col min="14081" max="14081" width="3.5703125" style="188" customWidth="1"/>
    <col min="14082" max="14082" width="26.85546875" style="188" customWidth="1"/>
    <col min="14083" max="14083" width="27.7109375" style="188" customWidth="1"/>
    <col min="14084" max="14084" width="11.7109375" style="188" customWidth="1"/>
    <col min="14085" max="14085" width="13.85546875" style="188" customWidth="1"/>
    <col min="14086" max="14086" width="15.140625" style="188" customWidth="1"/>
    <col min="14087" max="14336" width="9.140625" style="188"/>
    <col min="14337" max="14337" width="3.5703125" style="188" customWidth="1"/>
    <col min="14338" max="14338" width="26.85546875" style="188" customWidth="1"/>
    <col min="14339" max="14339" width="27.7109375" style="188" customWidth="1"/>
    <col min="14340" max="14340" width="11.7109375" style="188" customWidth="1"/>
    <col min="14341" max="14341" width="13.85546875" style="188" customWidth="1"/>
    <col min="14342" max="14342" width="15.140625" style="188" customWidth="1"/>
    <col min="14343" max="14592" width="9.140625" style="188"/>
    <col min="14593" max="14593" width="3.5703125" style="188" customWidth="1"/>
    <col min="14594" max="14594" width="26.85546875" style="188" customWidth="1"/>
    <col min="14595" max="14595" width="27.7109375" style="188" customWidth="1"/>
    <col min="14596" max="14596" width="11.7109375" style="188" customWidth="1"/>
    <col min="14597" max="14597" width="13.85546875" style="188" customWidth="1"/>
    <col min="14598" max="14598" width="15.140625" style="188" customWidth="1"/>
    <col min="14599" max="14848" width="9.140625" style="188"/>
    <col min="14849" max="14849" width="3.5703125" style="188" customWidth="1"/>
    <col min="14850" max="14850" width="26.85546875" style="188" customWidth="1"/>
    <col min="14851" max="14851" width="27.7109375" style="188" customWidth="1"/>
    <col min="14852" max="14852" width="11.7109375" style="188" customWidth="1"/>
    <col min="14853" max="14853" width="13.85546875" style="188" customWidth="1"/>
    <col min="14854" max="14854" width="15.140625" style="188" customWidth="1"/>
    <col min="14855" max="15104" width="9.140625" style="188"/>
    <col min="15105" max="15105" width="3.5703125" style="188" customWidth="1"/>
    <col min="15106" max="15106" width="26.85546875" style="188" customWidth="1"/>
    <col min="15107" max="15107" width="27.7109375" style="188" customWidth="1"/>
    <col min="15108" max="15108" width="11.7109375" style="188" customWidth="1"/>
    <col min="15109" max="15109" width="13.85546875" style="188" customWidth="1"/>
    <col min="15110" max="15110" width="15.140625" style="188" customWidth="1"/>
    <col min="15111" max="15360" width="9.140625" style="188"/>
    <col min="15361" max="15361" width="3.5703125" style="188" customWidth="1"/>
    <col min="15362" max="15362" width="26.85546875" style="188" customWidth="1"/>
    <col min="15363" max="15363" width="27.7109375" style="188" customWidth="1"/>
    <col min="15364" max="15364" width="11.7109375" style="188" customWidth="1"/>
    <col min="15365" max="15365" width="13.85546875" style="188" customWidth="1"/>
    <col min="15366" max="15366" width="15.140625" style="188" customWidth="1"/>
    <col min="15367" max="15616" width="9.140625" style="188"/>
    <col min="15617" max="15617" width="3.5703125" style="188" customWidth="1"/>
    <col min="15618" max="15618" width="26.85546875" style="188" customWidth="1"/>
    <col min="15619" max="15619" width="27.7109375" style="188" customWidth="1"/>
    <col min="15620" max="15620" width="11.7109375" style="188" customWidth="1"/>
    <col min="15621" max="15621" width="13.85546875" style="188" customWidth="1"/>
    <col min="15622" max="15622" width="15.140625" style="188" customWidth="1"/>
    <col min="15623" max="15872" width="9.140625" style="188"/>
    <col min="15873" max="15873" width="3.5703125" style="188" customWidth="1"/>
    <col min="15874" max="15874" width="26.85546875" style="188" customWidth="1"/>
    <col min="15875" max="15875" width="27.7109375" style="188" customWidth="1"/>
    <col min="15876" max="15876" width="11.7109375" style="188" customWidth="1"/>
    <col min="15877" max="15877" width="13.85546875" style="188" customWidth="1"/>
    <col min="15878" max="15878" width="15.140625" style="188" customWidth="1"/>
    <col min="15879" max="16128" width="9.140625" style="188"/>
    <col min="16129" max="16129" width="3.5703125" style="188" customWidth="1"/>
    <col min="16130" max="16130" width="26.85546875" style="188" customWidth="1"/>
    <col min="16131" max="16131" width="27.7109375" style="188" customWidth="1"/>
    <col min="16132" max="16132" width="11.7109375" style="188" customWidth="1"/>
    <col min="16133" max="16133" width="13.85546875" style="188" customWidth="1"/>
    <col min="16134" max="16134" width="15.140625" style="188" customWidth="1"/>
    <col min="16135" max="16384" width="9.140625" style="188"/>
  </cols>
  <sheetData>
    <row r="1" spans="1:6" x14ac:dyDescent="0.25">
      <c r="E1" s="264" t="s">
        <v>540</v>
      </c>
      <c r="F1" s="264"/>
    </row>
    <row r="2" spans="1:6" x14ac:dyDescent="0.25">
      <c r="E2" s="275" t="s">
        <v>74</v>
      </c>
      <c r="F2" s="275"/>
    </row>
    <row r="3" spans="1:6" x14ac:dyDescent="0.25">
      <c r="D3" s="276" t="s">
        <v>497</v>
      </c>
      <c r="E3" s="276"/>
      <c r="F3" s="276"/>
    </row>
    <row r="4" spans="1:6" x14ac:dyDescent="0.25">
      <c r="D4" s="276" t="s">
        <v>498</v>
      </c>
      <c r="E4" s="276"/>
      <c r="F4" s="276"/>
    </row>
    <row r="5" spans="1:6" x14ac:dyDescent="0.25">
      <c r="D5" s="275" t="s">
        <v>548</v>
      </c>
      <c r="E5" s="275"/>
      <c r="F5" s="275"/>
    </row>
    <row r="6" spans="1:6" x14ac:dyDescent="0.25">
      <c r="D6" s="189"/>
      <c r="E6" s="264"/>
      <c r="F6" s="264"/>
    </row>
    <row r="8" spans="1:6" x14ac:dyDescent="0.25">
      <c r="B8" s="164" t="s">
        <v>499</v>
      </c>
      <c r="C8" s="24"/>
      <c r="D8" s="24"/>
    </row>
    <row r="9" spans="1:6" x14ac:dyDescent="0.25">
      <c r="B9" s="164" t="s">
        <v>541</v>
      </c>
    </row>
    <row r="10" spans="1:6" x14ac:dyDescent="0.25">
      <c r="B10" s="24"/>
    </row>
    <row r="12" spans="1:6" ht="90" x14ac:dyDescent="0.25">
      <c r="A12" s="197" t="s">
        <v>500</v>
      </c>
      <c r="B12" s="197" t="s">
        <v>501</v>
      </c>
      <c r="C12" s="196" t="s">
        <v>502</v>
      </c>
      <c r="D12" s="196" t="s">
        <v>503</v>
      </c>
      <c r="E12" s="197" t="s">
        <v>504</v>
      </c>
      <c r="F12" s="197" t="s">
        <v>505</v>
      </c>
    </row>
    <row r="13" spans="1:6" x14ac:dyDescent="0.25">
      <c r="A13" s="191">
        <v>1</v>
      </c>
      <c r="B13" s="196"/>
      <c r="C13" s="191"/>
      <c r="D13" s="191">
        <v>0</v>
      </c>
      <c r="E13" s="191">
        <v>0</v>
      </c>
      <c r="F13" s="191">
        <v>0</v>
      </c>
    </row>
  </sheetData>
  <mergeCells count="6">
    <mergeCell ref="E6:F6"/>
    <mergeCell ref="E1:F1"/>
    <mergeCell ref="E2:F2"/>
    <mergeCell ref="D3:F3"/>
    <mergeCell ref="D4:F4"/>
    <mergeCell ref="D5:F5"/>
  </mergeCells>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view="pageBreakPreview" zoomScaleNormal="100" zoomScaleSheetLayoutView="100" workbookViewId="0">
      <selection activeCell="D5" sqref="D5:G5"/>
    </sheetView>
  </sheetViews>
  <sheetFormatPr defaultColWidth="9.140625" defaultRowHeight="15" x14ac:dyDescent="0.25"/>
  <cols>
    <col min="1" max="1" width="3.5703125" style="188" customWidth="1"/>
    <col min="2" max="2" width="27.28515625" style="188" customWidth="1"/>
    <col min="3" max="3" width="27.7109375" style="188" customWidth="1"/>
    <col min="4" max="4" width="12.7109375" style="188" customWidth="1"/>
    <col min="5" max="5" width="11.7109375" style="188" customWidth="1"/>
    <col min="6" max="6" width="13.85546875" style="188" customWidth="1"/>
    <col min="7" max="7" width="24.7109375" style="188" customWidth="1"/>
    <col min="8" max="256" width="9.140625" style="188"/>
    <col min="257" max="257" width="3.5703125" style="188" customWidth="1"/>
    <col min="258" max="258" width="27.28515625" style="188" customWidth="1"/>
    <col min="259" max="259" width="27.7109375" style="188" customWidth="1"/>
    <col min="260" max="260" width="12.7109375" style="188" customWidth="1"/>
    <col min="261" max="261" width="11.7109375" style="188" customWidth="1"/>
    <col min="262" max="262" width="13.85546875" style="188" customWidth="1"/>
    <col min="263" max="263" width="14.85546875" style="188" customWidth="1"/>
    <col min="264" max="512" width="9.140625" style="188"/>
    <col min="513" max="513" width="3.5703125" style="188" customWidth="1"/>
    <col min="514" max="514" width="27.28515625" style="188" customWidth="1"/>
    <col min="515" max="515" width="27.7109375" style="188" customWidth="1"/>
    <col min="516" max="516" width="12.7109375" style="188" customWidth="1"/>
    <col min="517" max="517" width="11.7109375" style="188" customWidth="1"/>
    <col min="518" max="518" width="13.85546875" style="188" customWidth="1"/>
    <col min="519" max="519" width="14.85546875" style="188" customWidth="1"/>
    <col min="520" max="768" width="9.140625" style="188"/>
    <col min="769" max="769" width="3.5703125" style="188" customWidth="1"/>
    <col min="770" max="770" width="27.28515625" style="188" customWidth="1"/>
    <col min="771" max="771" width="27.7109375" style="188" customWidth="1"/>
    <col min="772" max="772" width="12.7109375" style="188" customWidth="1"/>
    <col min="773" max="773" width="11.7109375" style="188" customWidth="1"/>
    <col min="774" max="774" width="13.85546875" style="188" customWidth="1"/>
    <col min="775" max="775" width="14.85546875" style="188" customWidth="1"/>
    <col min="776" max="1024" width="9.140625" style="188"/>
    <col min="1025" max="1025" width="3.5703125" style="188" customWidth="1"/>
    <col min="1026" max="1026" width="27.28515625" style="188" customWidth="1"/>
    <col min="1027" max="1027" width="27.7109375" style="188" customWidth="1"/>
    <col min="1028" max="1028" width="12.7109375" style="188" customWidth="1"/>
    <col min="1029" max="1029" width="11.7109375" style="188" customWidth="1"/>
    <col min="1030" max="1030" width="13.85546875" style="188" customWidth="1"/>
    <col min="1031" max="1031" width="14.85546875" style="188" customWidth="1"/>
    <col min="1032" max="1280" width="9.140625" style="188"/>
    <col min="1281" max="1281" width="3.5703125" style="188" customWidth="1"/>
    <col min="1282" max="1282" width="27.28515625" style="188" customWidth="1"/>
    <col min="1283" max="1283" width="27.7109375" style="188" customWidth="1"/>
    <col min="1284" max="1284" width="12.7109375" style="188" customWidth="1"/>
    <col min="1285" max="1285" width="11.7109375" style="188" customWidth="1"/>
    <col min="1286" max="1286" width="13.85546875" style="188" customWidth="1"/>
    <col min="1287" max="1287" width="14.85546875" style="188" customWidth="1"/>
    <col min="1288" max="1536" width="9.140625" style="188"/>
    <col min="1537" max="1537" width="3.5703125" style="188" customWidth="1"/>
    <col min="1538" max="1538" width="27.28515625" style="188" customWidth="1"/>
    <col min="1539" max="1539" width="27.7109375" style="188" customWidth="1"/>
    <col min="1540" max="1540" width="12.7109375" style="188" customWidth="1"/>
    <col min="1541" max="1541" width="11.7109375" style="188" customWidth="1"/>
    <col min="1542" max="1542" width="13.85546875" style="188" customWidth="1"/>
    <col min="1543" max="1543" width="14.85546875" style="188" customWidth="1"/>
    <col min="1544" max="1792" width="9.140625" style="188"/>
    <col min="1793" max="1793" width="3.5703125" style="188" customWidth="1"/>
    <col min="1794" max="1794" width="27.28515625" style="188" customWidth="1"/>
    <col min="1795" max="1795" width="27.7109375" style="188" customWidth="1"/>
    <col min="1796" max="1796" width="12.7109375" style="188" customWidth="1"/>
    <col min="1797" max="1797" width="11.7109375" style="188" customWidth="1"/>
    <col min="1798" max="1798" width="13.85546875" style="188" customWidth="1"/>
    <col min="1799" max="1799" width="14.85546875" style="188" customWidth="1"/>
    <col min="1800" max="2048" width="9.140625" style="188"/>
    <col min="2049" max="2049" width="3.5703125" style="188" customWidth="1"/>
    <col min="2050" max="2050" width="27.28515625" style="188" customWidth="1"/>
    <col min="2051" max="2051" width="27.7109375" style="188" customWidth="1"/>
    <col min="2052" max="2052" width="12.7109375" style="188" customWidth="1"/>
    <col min="2053" max="2053" width="11.7109375" style="188" customWidth="1"/>
    <col min="2054" max="2054" width="13.85546875" style="188" customWidth="1"/>
    <col min="2055" max="2055" width="14.85546875" style="188" customWidth="1"/>
    <col min="2056" max="2304" width="9.140625" style="188"/>
    <col min="2305" max="2305" width="3.5703125" style="188" customWidth="1"/>
    <col min="2306" max="2306" width="27.28515625" style="188" customWidth="1"/>
    <col min="2307" max="2307" width="27.7109375" style="188" customWidth="1"/>
    <col min="2308" max="2308" width="12.7109375" style="188" customWidth="1"/>
    <col min="2309" max="2309" width="11.7109375" style="188" customWidth="1"/>
    <col min="2310" max="2310" width="13.85546875" style="188" customWidth="1"/>
    <col min="2311" max="2311" width="14.85546875" style="188" customWidth="1"/>
    <col min="2312" max="2560" width="9.140625" style="188"/>
    <col min="2561" max="2561" width="3.5703125" style="188" customWidth="1"/>
    <col min="2562" max="2562" width="27.28515625" style="188" customWidth="1"/>
    <col min="2563" max="2563" width="27.7109375" style="188" customWidth="1"/>
    <col min="2564" max="2564" width="12.7109375" style="188" customWidth="1"/>
    <col min="2565" max="2565" width="11.7109375" style="188" customWidth="1"/>
    <col min="2566" max="2566" width="13.85546875" style="188" customWidth="1"/>
    <col min="2567" max="2567" width="14.85546875" style="188" customWidth="1"/>
    <col min="2568" max="2816" width="9.140625" style="188"/>
    <col min="2817" max="2817" width="3.5703125" style="188" customWidth="1"/>
    <col min="2818" max="2818" width="27.28515625" style="188" customWidth="1"/>
    <col min="2819" max="2819" width="27.7109375" style="188" customWidth="1"/>
    <col min="2820" max="2820" width="12.7109375" style="188" customWidth="1"/>
    <col min="2821" max="2821" width="11.7109375" style="188" customWidth="1"/>
    <col min="2822" max="2822" width="13.85546875" style="188" customWidth="1"/>
    <col min="2823" max="2823" width="14.85546875" style="188" customWidth="1"/>
    <col min="2824" max="3072" width="9.140625" style="188"/>
    <col min="3073" max="3073" width="3.5703125" style="188" customWidth="1"/>
    <col min="3074" max="3074" width="27.28515625" style="188" customWidth="1"/>
    <col min="3075" max="3075" width="27.7109375" style="188" customWidth="1"/>
    <col min="3076" max="3076" width="12.7109375" style="188" customWidth="1"/>
    <col min="3077" max="3077" width="11.7109375" style="188" customWidth="1"/>
    <col min="3078" max="3078" width="13.85546875" style="188" customWidth="1"/>
    <col min="3079" max="3079" width="14.85546875" style="188" customWidth="1"/>
    <col min="3080" max="3328" width="9.140625" style="188"/>
    <col min="3329" max="3329" width="3.5703125" style="188" customWidth="1"/>
    <col min="3330" max="3330" width="27.28515625" style="188" customWidth="1"/>
    <col min="3331" max="3331" width="27.7109375" style="188" customWidth="1"/>
    <col min="3332" max="3332" width="12.7109375" style="188" customWidth="1"/>
    <col min="3333" max="3333" width="11.7109375" style="188" customWidth="1"/>
    <col min="3334" max="3334" width="13.85546875" style="188" customWidth="1"/>
    <col min="3335" max="3335" width="14.85546875" style="188" customWidth="1"/>
    <col min="3336" max="3584" width="9.140625" style="188"/>
    <col min="3585" max="3585" width="3.5703125" style="188" customWidth="1"/>
    <col min="3586" max="3586" width="27.28515625" style="188" customWidth="1"/>
    <col min="3587" max="3587" width="27.7109375" style="188" customWidth="1"/>
    <col min="3588" max="3588" width="12.7109375" style="188" customWidth="1"/>
    <col min="3589" max="3589" width="11.7109375" style="188" customWidth="1"/>
    <col min="3590" max="3590" width="13.85546875" style="188" customWidth="1"/>
    <col min="3591" max="3591" width="14.85546875" style="188" customWidth="1"/>
    <col min="3592" max="3840" width="9.140625" style="188"/>
    <col min="3841" max="3841" width="3.5703125" style="188" customWidth="1"/>
    <col min="3842" max="3842" width="27.28515625" style="188" customWidth="1"/>
    <col min="3843" max="3843" width="27.7109375" style="188" customWidth="1"/>
    <col min="3844" max="3844" width="12.7109375" style="188" customWidth="1"/>
    <col min="3845" max="3845" width="11.7109375" style="188" customWidth="1"/>
    <col min="3846" max="3846" width="13.85546875" style="188" customWidth="1"/>
    <col min="3847" max="3847" width="14.85546875" style="188" customWidth="1"/>
    <col min="3848" max="4096" width="9.140625" style="188"/>
    <col min="4097" max="4097" width="3.5703125" style="188" customWidth="1"/>
    <col min="4098" max="4098" width="27.28515625" style="188" customWidth="1"/>
    <col min="4099" max="4099" width="27.7109375" style="188" customWidth="1"/>
    <col min="4100" max="4100" width="12.7109375" style="188" customWidth="1"/>
    <col min="4101" max="4101" width="11.7109375" style="188" customWidth="1"/>
    <col min="4102" max="4102" width="13.85546875" style="188" customWidth="1"/>
    <col min="4103" max="4103" width="14.85546875" style="188" customWidth="1"/>
    <col min="4104" max="4352" width="9.140625" style="188"/>
    <col min="4353" max="4353" width="3.5703125" style="188" customWidth="1"/>
    <col min="4354" max="4354" width="27.28515625" style="188" customWidth="1"/>
    <col min="4355" max="4355" width="27.7109375" style="188" customWidth="1"/>
    <col min="4356" max="4356" width="12.7109375" style="188" customWidth="1"/>
    <col min="4357" max="4357" width="11.7109375" style="188" customWidth="1"/>
    <col min="4358" max="4358" width="13.85546875" style="188" customWidth="1"/>
    <col min="4359" max="4359" width="14.85546875" style="188" customWidth="1"/>
    <col min="4360" max="4608" width="9.140625" style="188"/>
    <col min="4609" max="4609" width="3.5703125" style="188" customWidth="1"/>
    <col min="4610" max="4610" width="27.28515625" style="188" customWidth="1"/>
    <col min="4611" max="4611" width="27.7109375" style="188" customWidth="1"/>
    <col min="4612" max="4612" width="12.7109375" style="188" customWidth="1"/>
    <col min="4613" max="4613" width="11.7109375" style="188" customWidth="1"/>
    <col min="4614" max="4614" width="13.85546875" style="188" customWidth="1"/>
    <col min="4615" max="4615" width="14.85546875" style="188" customWidth="1"/>
    <col min="4616" max="4864" width="9.140625" style="188"/>
    <col min="4865" max="4865" width="3.5703125" style="188" customWidth="1"/>
    <col min="4866" max="4866" width="27.28515625" style="188" customWidth="1"/>
    <col min="4867" max="4867" width="27.7109375" style="188" customWidth="1"/>
    <col min="4868" max="4868" width="12.7109375" style="188" customWidth="1"/>
    <col min="4869" max="4869" width="11.7109375" style="188" customWidth="1"/>
    <col min="4870" max="4870" width="13.85546875" style="188" customWidth="1"/>
    <col min="4871" max="4871" width="14.85546875" style="188" customWidth="1"/>
    <col min="4872" max="5120" width="9.140625" style="188"/>
    <col min="5121" max="5121" width="3.5703125" style="188" customWidth="1"/>
    <col min="5122" max="5122" width="27.28515625" style="188" customWidth="1"/>
    <col min="5123" max="5123" width="27.7109375" style="188" customWidth="1"/>
    <col min="5124" max="5124" width="12.7109375" style="188" customWidth="1"/>
    <col min="5125" max="5125" width="11.7109375" style="188" customWidth="1"/>
    <col min="5126" max="5126" width="13.85546875" style="188" customWidth="1"/>
    <col min="5127" max="5127" width="14.85546875" style="188" customWidth="1"/>
    <col min="5128" max="5376" width="9.140625" style="188"/>
    <col min="5377" max="5377" width="3.5703125" style="188" customWidth="1"/>
    <col min="5378" max="5378" width="27.28515625" style="188" customWidth="1"/>
    <col min="5379" max="5379" width="27.7109375" style="188" customWidth="1"/>
    <col min="5380" max="5380" width="12.7109375" style="188" customWidth="1"/>
    <col min="5381" max="5381" width="11.7109375" style="188" customWidth="1"/>
    <col min="5382" max="5382" width="13.85546875" style="188" customWidth="1"/>
    <col min="5383" max="5383" width="14.85546875" style="188" customWidth="1"/>
    <col min="5384" max="5632" width="9.140625" style="188"/>
    <col min="5633" max="5633" width="3.5703125" style="188" customWidth="1"/>
    <col min="5634" max="5634" width="27.28515625" style="188" customWidth="1"/>
    <col min="5635" max="5635" width="27.7109375" style="188" customWidth="1"/>
    <col min="5636" max="5636" width="12.7109375" style="188" customWidth="1"/>
    <col min="5637" max="5637" width="11.7109375" style="188" customWidth="1"/>
    <col min="5638" max="5638" width="13.85546875" style="188" customWidth="1"/>
    <col min="5639" max="5639" width="14.85546875" style="188" customWidth="1"/>
    <col min="5640" max="5888" width="9.140625" style="188"/>
    <col min="5889" max="5889" width="3.5703125" style="188" customWidth="1"/>
    <col min="5890" max="5890" width="27.28515625" style="188" customWidth="1"/>
    <col min="5891" max="5891" width="27.7109375" style="188" customWidth="1"/>
    <col min="5892" max="5892" width="12.7109375" style="188" customWidth="1"/>
    <col min="5893" max="5893" width="11.7109375" style="188" customWidth="1"/>
    <col min="5894" max="5894" width="13.85546875" style="188" customWidth="1"/>
    <col min="5895" max="5895" width="14.85546875" style="188" customWidth="1"/>
    <col min="5896" max="6144" width="9.140625" style="188"/>
    <col min="6145" max="6145" width="3.5703125" style="188" customWidth="1"/>
    <col min="6146" max="6146" width="27.28515625" style="188" customWidth="1"/>
    <col min="6147" max="6147" width="27.7109375" style="188" customWidth="1"/>
    <col min="6148" max="6148" width="12.7109375" style="188" customWidth="1"/>
    <col min="6149" max="6149" width="11.7109375" style="188" customWidth="1"/>
    <col min="6150" max="6150" width="13.85546875" style="188" customWidth="1"/>
    <col min="6151" max="6151" width="14.85546875" style="188" customWidth="1"/>
    <col min="6152" max="6400" width="9.140625" style="188"/>
    <col min="6401" max="6401" width="3.5703125" style="188" customWidth="1"/>
    <col min="6402" max="6402" width="27.28515625" style="188" customWidth="1"/>
    <col min="6403" max="6403" width="27.7109375" style="188" customWidth="1"/>
    <col min="6404" max="6404" width="12.7109375" style="188" customWidth="1"/>
    <col min="6405" max="6405" width="11.7109375" style="188" customWidth="1"/>
    <col min="6406" max="6406" width="13.85546875" style="188" customWidth="1"/>
    <col min="6407" max="6407" width="14.85546875" style="188" customWidth="1"/>
    <col min="6408" max="6656" width="9.140625" style="188"/>
    <col min="6657" max="6657" width="3.5703125" style="188" customWidth="1"/>
    <col min="6658" max="6658" width="27.28515625" style="188" customWidth="1"/>
    <col min="6659" max="6659" width="27.7109375" style="188" customWidth="1"/>
    <col min="6660" max="6660" width="12.7109375" style="188" customWidth="1"/>
    <col min="6661" max="6661" width="11.7109375" style="188" customWidth="1"/>
    <col min="6662" max="6662" width="13.85546875" style="188" customWidth="1"/>
    <col min="6663" max="6663" width="14.85546875" style="188" customWidth="1"/>
    <col min="6664" max="6912" width="9.140625" style="188"/>
    <col min="6913" max="6913" width="3.5703125" style="188" customWidth="1"/>
    <col min="6914" max="6914" width="27.28515625" style="188" customWidth="1"/>
    <col min="6915" max="6915" width="27.7109375" style="188" customWidth="1"/>
    <col min="6916" max="6916" width="12.7109375" style="188" customWidth="1"/>
    <col min="6917" max="6917" width="11.7109375" style="188" customWidth="1"/>
    <col min="6918" max="6918" width="13.85546875" style="188" customWidth="1"/>
    <col min="6919" max="6919" width="14.85546875" style="188" customWidth="1"/>
    <col min="6920" max="7168" width="9.140625" style="188"/>
    <col min="7169" max="7169" width="3.5703125" style="188" customWidth="1"/>
    <col min="7170" max="7170" width="27.28515625" style="188" customWidth="1"/>
    <col min="7171" max="7171" width="27.7109375" style="188" customWidth="1"/>
    <col min="7172" max="7172" width="12.7109375" style="188" customWidth="1"/>
    <col min="7173" max="7173" width="11.7109375" style="188" customWidth="1"/>
    <col min="7174" max="7174" width="13.85546875" style="188" customWidth="1"/>
    <col min="7175" max="7175" width="14.85546875" style="188" customWidth="1"/>
    <col min="7176" max="7424" width="9.140625" style="188"/>
    <col min="7425" max="7425" width="3.5703125" style="188" customWidth="1"/>
    <col min="7426" max="7426" width="27.28515625" style="188" customWidth="1"/>
    <col min="7427" max="7427" width="27.7109375" style="188" customWidth="1"/>
    <col min="7428" max="7428" width="12.7109375" style="188" customWidth="1"/>
    <col min="7429" max="7429" width="11.7109375" style="188" customWidth="1"/>
    <col min="7430" max="7430" width="13.85546875" style="188" customWidth="1"/>
    <col min="7431" max="7431" width="14.85546875" style="188" customWidth="1"/>
    <col min="7432" max="7680" width="9.140625" style="188"/>
    <col min="7681" max="7681" width="3.5703125" style="188" customWidth="1"/>
    <col min="7682" max="7682" width="27.28515625" style="188" customWidth="1"/>
    <col min="7683" max="7683" width="27.7109375" style="188" customWidth="1"/>
    <col min="7684" max="7684" width="12.7109375" style="188" customWidth="1"/>
    <col min="7685" max="7685" width="11.7109375" style="188" customWidth="1"/>
    <col min="7686" max="7686" width="13.85546875" style="188" customWidth="1"/>
    <col min="7687" max="7687" width="14.85546875" style="188" customWidth="1"/>
    <col min="7688" max="7936" width="9.140625" style="188"/>
    <col min="7937" max="7937" width="3.5703125" style="188" customWidth="1"/>
    <col min="7938" max="7938" width="27.28515625" style="188" customWidth="1"/>
    <col min="7939" max="7939" width="27.7109375" style="188" customWidth="1"/>
    <col min="7940" max="7940" width="12.7109375" style="188" customWidth="1"/>
    <col min="7941" max="7941" width="11.7109375" style="188" customWidth="1"/>
    <col min="7942" max="7942" width="13.85546875" style="188" customWidth="1"/>
    <col min="7943" max="7943" width="14.85546875" style="188" customWidth="1"/>
    <col min="7944" max="8192" width="9.140625" style="188"/>
    <col min="8193" max="8193" width="3.5703125" style="188" customWidth="1"/>
    <col min="8194" max="8194" width="27.28515625" style="188" customWidth="1"/>
    <col min="8195" max="8195" width="27.7109375" style="188" customWidth="1"/>
    <col min="8196" max="8196" width="12.7109375" style="188" customWidth="1"/>
    <col min="8197" max="8197" width="11.7109375" style="188" customWidth="1"/>
    <col min="8198" max="8198" width="13.85546875" style="188" customWidth="1"/>
    <col min="8199" max="8199" width="14.85546875" style="188" customWidth="1"/>
    <col min="8200" max="8448" width="9.140625" style="188"/>
    <col min="8449" max="8449" width="3.5703125" style="188" customWidth="1"/>
    <col min="8450" max="8450" width="27.28515625" style="188" customWidth="1"/>
    <col min="8451" max="8451" width="27.7109375" style="188" customWidth="1"/>
    <col min="8452" max="8452" width="12.7109375" style="188" customWidth="1"/>
    <col min="8453" max="8453" width="11.7109375" style="188" customWidth="1"/>
    <col min="8454" max="8454" width="13.85546875" style="188" customWidth="1"/>
    <col min="8455" max="8455" width="14.85546875" style="188" customWidth="1"/>
    <col min="8456" max="8704" width="9.140625" style="188"/>
    <col min="8705" max="8705" width="3.5703125" style="188" customWidth="1"/>
    <col min="8706" max="8706" width="27.28515625" style="188" customWidth="1"/>
    <col min="8707" max="8707" width="27.7109375" style="188" customWidth="1"/>
    <col min="8708" max="8708" width="12.7109375" style="188" customWidth="1"/>
    <col min="8709" max="8709" width="11.7109375" style="188" customWidth="1"/>
    <col min="8710" max="8710" width="13.85546875" style="188" customWidth="1"/>
    <col min="8711" max="8711" width="14.85546875" style="188" customWidth="1"/>
    <col min="8712" max="8960" width="9.140625" style="188"/>
    <col min="8961" max="8961" width="3.5703125" style="188" customWidth="1"/>
    <col min="8962" max="8962" width="27.28515625" style="188" customWidth="1"/>
    <col min="8963" max="8963" width="27.7109375" style="188" customWidth="1"/>
    <col min="8964" max="8964" width="12.7109375" style="188" customWidth="1"/>
    <col min="8965" max="8965" width="11.7109375" style="188" customWidth="1"/>
    <col min="8966" max="8966" width="13.85546875" style="188" customWidth="1"/>
    <col min="8967" max="8967" width="14.85546875" style="188" customWidth="1"/>
    <col min="8968" max="9216" width="9.140625" style="188"/>
    <col min="9217" max="9217" width="3.5703125" style="188" customWidth="1"/>
    <col min="9218" max="9218" width="27.28515625" style="188" customWidth="1"/>
    <col min="9219" max="9219" width="27.7109375" style="188" customWidth="1"/>
    <col min="9220" max="9220" width="12.7109375" style="188" customWidth="1"/>
    <col min="9221" max="9221" width="11.7109375" style="188" customWidth="1"/>
    <col min="9222" max="9222" width="13.85546875" style="188" customWidth="1"/>
    <col min="9223" max="9223" width="14.85546875" style="188" customWidth="1"/>
    <col min="9224" max="9472" width="9.140625" style="188"/>
    <col min="9473" max="9473" width="3.5703125" style="188" customWidth="1"/>
    <col min="9474" max="9474" width="27.28515625" style="188" customWidth="1"/>
    <col min="9475" max="9475" width="27.7109375" style="188" customWidth="1"/>
    <col min="9476" max="9476" width="12.7109375" style="188" customWidth="1"/>
    <col min="9477" max="9477" width="11.7109375" style="188" customWidth="1"/>
    <col min="9478" max="9478" width="13.85546875" style="188" customWidth="1"/>
    <col min="9479" max="9479" width="14.85546875" style="188" customWidth="1"/>
    <col min="9480" max="9728" width="9.140625" style="188"/>
    <col min="9729" max="9729" width="3.5703125" style="188" customWidth="1"/>
    <col min="9730" max="9730" width="27.28515625" style="188" customWidth="1"/>
    <col min="9731" max="9731" width="27.7109375" style="188" customWidth="1"/>
    <col min="9732" max="9732" width="12.7109375" style="188" customWidth="1"/>
    <col min="9733" max="9733" width="11.7109375" style="188" customWidth="1"/>
    <col min="9734" max="9734" width="13.85546875" style="188" customWidth="1"/>
    <col min="9735" max="9735" width="14.85546875" style="188" customWidth="1"/>
    <col min="9736" max="9984" width="9.140625" style="188"/>
    <col min="9985" max="9985" width="3.5703125" style="188" customWidth="1"/>
    <col min="9986" max="9986" width="27.28515625" style="188" customWidth="1"/>
    <col min="9987" max="9987" width="27.7109375" style="188" customWidth="1"/>
    <col min="9988" max="9988" width="12.7109375" style="188" customWidth="1"/>
    <col min="9989" max="9989" width="11.7109375" style="188" customWidth="1"/>
    <col min="9990" max="9990" width="13.85546875" style="188" customWidth="1"/>
    <col min="9991" max="9991" width="14.85546875" style="188" customWidth="1"/>
    <col min="9992" max="10240" width="9.140625" style="188"/>
    <col min="10241" max="10241" width="3.5703125" style="188" customWidth="1"/>
    <col min="10242" max="10242" width="27.28515625" style="188" customWidth="1"/>
    <col min="10243" max="10243" width="27.7109375" style="188" customWidth="1"/>
    <col min="10244" max="10244" width="12.7109375" style="188" customWidth="1"/>
    <col min="10245" max="10245" width="11.7109375" style="188" customWidth="1"/>
    <col min="10246" max="10246" width="13.85546875" style="188" customWidth="1"/>
    <col min="10247" max="10247" width="14.85546875" style="188" customWidth="1"/>
    <col min="10248" max="10496" width="9.140625" style="188"/>
    <col min="10497" max="10497" width="3.5703125" style="188" customWidth="1"/>
    <col min="10498" max="10498" width="27.28515625" style="188" customWidth="1"/>
    <col min="10499" max="10499" width="27.7109375" style="188" customWidth="1"/>
    <col min="10500" max="10500" width="12.7109375" style="188" customWidth="1"/>
    <col min="10501" max="10501" width="11.7109375" style="188" customWidth="1"/>
    <col min="10502" max="10502" width="13.85546875" style="188" customWidth="1"/>
    <col min="10503" max="10503" width="14.85546875" style="188" customWidth="1"/>
    <col min="10504" max="10752" width="9.140625" style="188"/>
    <col min="10753" max="10753" width="3.5703125" style="188" customWidth="1"/>
    <col min="10754" max="10754" width="27.28515625" style="188" customWidth="1"/>
    <col min="10755" max="10755" width="27.7109375" style="188" customWidth="1"/>
    <col min="10756" max="10756" width="12.7109375" style="188" customWidth="1"/>
    <col min="10757" max="10757" width="11.7109375" style="188" customWidth="1"/>
    <col min="10758" max="10758" width="13.85546875" style="188" customWidth="1"/>
    <col min="10759" max="10759" width="14.85546875" style="188" customWidth="1"/>
    <col min="10760" max="11008" width="9.140625" style="188"/>
    <col min="11009" max="11009" width="3.5703125" style="188" customWidth="1"/>
    <col min="11010" max="11010" width="27.28515625" style="188" customWidth="1"/>
    <col min="11011" max="11011" width="27.7109375" style="188" customWidth="1"/>
    <col min="11012" max="11012" width="12.7109375" style="188" customWidth="1"/>
    <col min="11013" max="11013" width="11.7109375" style="188" customWidth="1"/>
    <col min="11014" max="11014" width="13.85546875" style="188" customWidth="1"/>
    <col min="11015" max="11015" width="14.85546875" style="188" customWidth="1"/>
    <col min="11016" max="11264" width="9.140625" style="188"/>
    <col min="11265" max="11265" width="3.5703125" style="188" customWidth="1"/>
    <col min="11266" max="11266" width="27.28515625" style="188" customWidth="1"/>
    <col min="11267" max="11267" width="27.7109375" style="188" customWidth="1"/>
    <col min="11268" max="11268" width="12.7109375" style="188" customWidth="1"/>
    <col min="11269" max="11269" width="11.7109375" style="188" customWidth="1"/>
    <col min="11270" max="11270" width="13.85546875" style="188" customWidth="1"/>
    <col min="11271" max="11271" width="14.85546875" style="188" customWidth="1"/>
    <col min="11272" max="11520" width="9.140625" style="188"/>
    <col min="11521" max="11521" width="3.5703125" style="188" customWidth="1"/>
    <col min="11522" max="11522" width="27.28515625" style="188" customWidth="1"/>
    <col min="11523" max="11523" width="27.7109375" style="188" customWidth="1"/>
    <col min="11524" max="11524" width="12.7109375" style="188" customWidth="1"/>
    <col min="11525" max="11525" width="11.7109375" style="188" customWidth="1"/>
    <col min="11526" max="11526" width="13.85546875" style="188" customWidth="1"/>
    <col min="11527" max="11527" width="14.85546875" style="188" customWidth="1"/>
    <col min="11528" max="11776" width="9.140625" style="188"/>
    <col min="11777" max="11777" width="3.5703125" style="188" customWidth="1"/>
    <col min="11778" max="11778" width="27.28515625" style="188" customWidth="1"/>
    <col min="11779" max="11779" width="27.7109375" style="188" customWidth="1"/>
    <col min="11780" max="11780" width="12.7109375" style="188" customWidth="1"/>
    <col min="11781" max="11781" width="11.7109375" style="188" customWidth="1"/>
    <col min="11782" max="11782" width="13.85546875" style="188" customWidth="1"/>
    <col min="11783" max="11783" width="14.85546875" style="188" customWidth="1"/>
    <col min="11784" max="12032" width="9.140625" style="188"/>
    <col min="12033" max="12033" width="3.5703125" style="188" customWidth="1"/>
    <col min="12034" max="12034" width="27.28515625" style="188" customWidth="1"/>
    <col min="12035" max="12035" width="27.7109375" style="188" customWidth="1"/>
    <col min="12036" max="12036" width="12.7109375" style="188" customWidth="1"/>
    <col min="12037" max="12037" width="11.7109375" style="188" customWidth="1"/>
    <col min="12038" max="12038" width="13.85546875" style="188" customWidth="1"/>
    <col min="12039" max="12039" width="14.85546875" style="188" customWidth="1"/>
    <col min="12040" max="12288" width="9.140625" style="188"/>
    <col min="12289" max="12289" width="3.5703125" style="188" customWidth="1"/>
    <col min="12290" max="12290" width="27.28515625" style="188" customWidth="1"/>
    <col min="12291" max="12291" width="27.7109375" style="188" customWidth="1"/>
    <col min="12292" max="12292" width="12.7109375" style="188" customWidth="1"/>
    <col min="12293" max="12293" width="11.7109375" style="188" customWidth="1"/>
    <col min="12294" max="12294" width="13.85546875" style="188" customWidth="1"/>
    <col min="12295" max="12295" width="14.85546875" style="188" customWidth="1"/>
    <col min="12296" max="12544" width="9.140625" style="188"/>
    <col min="12545" max="12545" width="3.5703125" style="188" customWidth="1"/>
    <col min="12546" max="12546" width="27.28515625" style="188" customWidth="1"/>
    <col min="12547" max="12547" width="27.7109375" style="188" customWidth="1"/>
    <col min="12548" max="12548" width="12.7109375" style="188" customWidth="1"/>
    <col min="12549" max="12549" width="11.7109375" style="188" customWidth="1"/>
    <col min="12550" max="12550" width="13.85546875" style="188" customWidth="1"/>
    <col min="12551" max="12551" width="14.85546875" style="188" customWidth="1"/>
    <col min="12552" max="12800" width="9.140625" style="188"/>
    <col min="12801" max="12801" width="3.5703125" style="188" customWidth="1"/>
    <col min="12802" max="12802" width="27.28515625" style="188" customWidth="1"/>
    <col min="12803" max="12803" width="27.7109375" style="188" customWidth="1"/>
    <col min="12804" max="12804" width="12.7109375" style="188" customWidth="1"/>
    <col min="12805" max="12805" width="11.7109375" style="188" customWidth="1"/>
    <col min="12806" max="12806" width="13.85546875" style="188" customWidth="1"/>
    <col min="12807" max="12807" width="14.85546875" style="188" customWidth="1"/>
    <col min="12808" max="13056" width="9.140625" style="188"/>
    <col min="13057" max="13057" width="3.5703125" style="188" customWidth="1"/>
    <col min="13058" max="13058" width="27.28515625" style="188" customWidth="1"/>
    <col min="13059" max="13059" width="27.7109375" style="188" customWidth="1"/>
    <col min="13060" max="13060" width="12.7109375" style="188" customWidth="1"/>
    <col min="13061" max="13061" width="11.7109375" style="188" customWidth="1"/>
    <col min="13062" max="13062" width="13.85546875" style="188" customWidth="1"/>
    <col min="13063" max="13063" width="14.85546875" style="188" customWidth="1"/>
    <col min="13064" max="13312" width="9.140625" style="188"/>
    <col min="13313" max="13313" width="3.5703125" style="188" customWidth="1"/>
    <col min="13314" max="13314" width="27.28515625" style="188" customWidth="1"/>
    <col min="13315" max="13315" width="27.7109375" style="188" customWidth="1"/>
    <col min="13316" max="13316" width="12.7109375" style="188" customWidth="1"/>
    <col min="13317" max="13317" width="11.7109375" style="188" customWidth="1"/>
    <col min="13318" max="13318" width="13.85546875" style="188" customWidth="1"/>
    <col min="13319" max="13319" width="14.85546875" style="188" customWidth="1"/>
    <col min="13320" max="13568" width="9.140625" style="188"/>
    <col min="13569" max="13569" width="3.5703125" style="188" customWidth="1"/>
    <col min="13570" max="13570" width="27.28515625" style="188" customWidth="1"/>
    <col min="13571" max="13571" width="27.7109375" style="188" customWidth="1"/>
    <col min="13572" max="13572" width="12.7109375" style="188" customWidth="1"/>
    <col min="13573" max="13573" width="11.7109375" style="188" customWidth="1"/>
    <col min="13574" max="13574" width="13.85546875" style="188" customWidth="1"/>
    <col min="13575" max="13575" width="14.85546875" style="188" customWidth="1"/>
    <col min="13576" max="13824" width="9.140625" style="188"/>
    <col min="13825" max="13825" width="3.5703125" style="188" customWidth="1"/>
    <col min="13826" max="13826" width="27.28515625" style="188" customWidth="1"/>
    <col min="13827" max="13827" width="27.7109375" style="188" customWidth="1"/>
    <col min="13828" max="13828" width="12.7109375" style="188" customWidth="1"/>
    <col min="13829" max="13829" width="11.7109375" style="188" customWidth="1"/>
    <col min="13830" max="13830" width="13.85546875" style="188" customWidth="1"/>
    <col min="13831" max="13831" width="14.85546875" style="188" customWidth="1"/>
    <col min="13832" max="14080" width="9.140625" style="188"/>
    <col min="14081" max="14081" width="3.5703125" style="188" customWidth="1"/>
    <col min="14082" max="14082" width="27.28515625" style="188" customWidth="1"/>
    <col min="14083" max="14083" width="27.7109375" style="188" customWidth="1"/>
    <col min="14084" max="14084" width="12.7109375" style="188" customWidth="1"/>
    <col min="14085" max="14085" width="11.7109375" style="188" customWidth="1"/>
    <col min="14086" max="14086" width="13.85546875" style="188" customWidth="1"/>
    <col min="14087" max="14087" width="14.85546875" style="188" customWidth="1"/>
    <col min="14088" max="14336" width="9.140625" style="188"/>
    <col min="14337" max="14337" width="3.5703125" style="188" customWidth="1"/>
    <col min="14338" max="14338" width="27.28515625" style="188" customWidth="1"/>
    <col min="14339" max="14339" width="27.7109375" style="188" customWidth="1"/>
    <col min="14340" max="14340" width="12.7109375" style="188" customWidth="1"/>
    <col min="14341" max="14341" width="11.7109375" style="188" customWidth="1"/>
    <col min="14342" max="14342" width="13.85546875" style="188" customWidth="1"/>
    <col min="14343" max="14343" width="14.85546875" style="188" customWidth="1"/>
    <col min="14344" max="14592" width="9.140625" style="188"/>
    <col min="14593" max="14593" width="3.5703125" style="188" customWidth="1"/>
    <col min="14594" max="14594" width="27.28515625" style="188" customWidth="1"/>
    <col min="14595" max="14595" width="27.7109375" style="188" customWidth="1"/>
    <col min="14596" max="14596" width="12.7109375" style="188" customWidth="1"/>
    <col min="14597" max="14597" width="11.7109375" style="188" customWidth="1"/>
    <col min="14598" max="14598" width="13.85546875" style="188" customWidth="1"/>
    <col min="14599" max="14599" width="14.85546875" style="188" customWidth="1"/>
    <col min="14600" max="14848" width="9.140625" style="188"/>
    <col min="14849" max="14849" width="3.5703125" style="188" customWidth="1"/>
    <col min="14850" max="14850" width="27.28515625" style="188" customWidth="1"/>
    <col min="14851" max="14851" width="27.7109375" style="188" customWidth="1"/>
    <col min="14852" max="14852" width="12.7109375" style="188" customWidth="1"/>
    <col min="14853" max="14853" width="11.7109375" style="188" customWidth="1"/>
    <col min="14854" max="14854" width="13.85546875" style="188" customWidth="1"/>
    <col min="14855" max="14855" width="14.85546875" style="188" customWidth="1"/>
    <col min="14856" max="15104" width="9.140625" style="188"/>
    <col min="15105" max="15105" width="3.5703125" style="188" customWidth="1"/>
    <col min="15106" max="15106" width="27.28515625" style="188" customWidth="1"/>
    <col min="15107" max="15107" width="27.7109375" style="188" customWidth="1"/>
    <col min="15108" max="15108" width="12.7109375" style="188" customWidth="1"/>
    <col min="15109" max="15109" width="11.7109375" style="188" customWidth="1"/>
    <col min="15110" max="15110" width="13.85546875" style="188" customWidth="1"/>
    <col min="15111" max="15111" width="14.85546875" style="188" customWidth="1"/>
    <col min="15112" max="15360" width="9.140625" style="188"/>
    <col min="15361" max="15361" width="3.5703125" style="188" customWidth="1"/>
    <col min="15362" max="15362" width="27.28515625" style="188" customWidth="1"/>
    <col min="15363" max="15363" width="27.7109375" style="188" customWidth="1"/>
    <col min="15364" max="15364" width="12.7109375" style="188" customWidth="1"/>
    <col min="15365" max="15365" width="11.7109375" style="188" customWidth="1"/>
    <col min="15366" max="15366" width="13.85546875" style="188" customWidth="1"/>
    <col min="15367" max="15367" width="14.85546875" style="188" customWidth="1"/>
    <col min="15368" max="15616" width="9.140625" style="188"/>
    <col min="15617" max="15617" width="3.5703125" style="188" customWidth="1"/>
    <col min="15618" max="15618" width="27.28515625" style="188" customWidth="1"/>
    <col min="15619" max="15619" width="27.7109375" style="188" customWidth="1"/>
    <col min="15620" max="15620" width="12.7109375" style="188" customWidth="1"/>
    <col min="15621" max="15621" width="11.7109375" style="188" customWidth="1"/>
    <col min="15622" max="15622" width="13.85546875" style="188" customWidth="1"/>
    <col min="15623" max="15623" width="14.85546875" style="188" customWidth="1"/>
    <col min="15624" max="15872" width="9.140625" style="188"/>
    <col min="15873" max="15873" width="3.5703125" style="188" customWidth="1"/>
    <col min="15874" max="15874" width="27.28515625" style="188" customWidth="1"/>
    <col min="15875" max="15875" width="27.7109375" style="188" customWidth="1"/>
    <col min="15876" max="15876" width="12.7109375" style="188" customWidth="1"/>
    <col min="15877" max="15877" width="11.7109375" style="188" customWidth="1"/>
    <col min="15878" max="15878" width="13.85546875" style="188" customWidth="1"/>
    <col min="15879" max="15879" width="14.85546875" style="188" customWidth="1"/>
    <col min="15880" max="16128" width="9.140625" style="188"/>
    <col min="16129" max="16129" width="3.5703125" style="188" customWidth="1"/>
    <col min="16130" max="16130" width="27.28515625" style="188" customWidth="1"/>
    <col min="16131" max="16131" width="27.7109375" style="188" customWidth="1"/>
    <col min="16132" max="16132" width="12.7109375" style="188" customWidth="1"/>
    <col min="16133" max="16133" width="11.7109375" style="188" customWidth="1"/>
    <col min="16134" max="16134" width="13.85546875" style="188" customWidth="1"/>
    <col min="16135" max="16135" width="14.85546875" style="188" customWidth="1"/>
    <col min="16136" max="16384" width="9.140625" style="188"/>
  </cols>
  <sheetData>
    <row r="1" spans="1:9" x14ac:dyDescent="0.25">
      <c r="F1" s="263" t="s">
        <v>542</v>
      </c>
      <c r="G1" s="263"/>
    </row>
    <row r="2" spans="1:9" x14ac:dyDescent="0.25">
      <c r="F2" s="263" t="s">
        <v>74</v>
      </c>
      <c r="G2" s="263"/>
    </row>
    <row r="3" spans="1:9" x14ac:dyDescent="0.25">
      <c r="D3" s="263" t="s">
        <v>406</v>
      </c>
      <c r="E3" s="263"/>
      <c r="F3" s="263"/>
      <c r="G3" s="263"/>
    </row>
    <row r="4" spans="1:9" x14ac:dyDescent="0.25">
      <c r="D4" s="189"/>
      <c r="E4" s="264" t="s">
        <v>506</v>
      </c>
      <c r="F4" s="264"/>
      <c r="G4" s="264"/>
    </row>
    <row r="5" spans="1:9" x14ac:dyDescent="0.25">
      <c r="D5" s="325" t="s">
        <v>548</v>
      </c>
      <c r="E5" s="325"/>
      <c r="F5" s="325"/>
      <c r="G5" s="325"/>
      <c r="H5" s="187"/>
      <c r="I5" s="187"/>
    </row>
    <row r="7" spans="1:9" x14ac:dyDescent="0.25">
      <c r="B7" s="164" t="s">
        <v>507</v>
      </c>
      <c r="C7" s="24"/>
      <c r="D7" s="24"/>
      <c r="E7" s="24"/>
    </row>
    <row r="8" spans="1:9" x14ac:dyDescent="0.25">
      <c r="B8" s="164" t="s">
        <v>508</v>
      </c>
    </row>
    <row r="9" spans="1:9" x14ac:dyDescent="0.25">
      <c r="B9" s="164" t="s">
        <v>543</v>
      </c>
    </row>
    <row r="11" spans="1:9" x14ac:dyDescent="0.25">
      <c r="A11" s="323" t="s">
        <v>500</v>
      </c>
      <c r="B11" s="323" t="s">
        <v>501</v>
      </c>
      <c r="C11" s="323" t="s">
        <v>502</v>
      </c>
      <c r="D11" s="326" t="s">
        <v>503</v>
      </c>
      <c r="E11" s="327"/>
      <c r="F11" s="323" t="s">
        <v>504</v>
      </c>
      <c r="G11" s="323" t="s">
        <v>505</v>
      </c>
    </row>
    <row r="12" spans="1:9" ht="87.75" customHeight="1" x14ac:dyDescent="0.25">
      <c r="A12" s="324"/>
      <c r="B12" s="324"/>
      <c r="C12" s="324"/>
      <c r="D12" s="196" t="s">
        <v>225</v>
      </c>
      <c r="E12" s="196" t="s">
        <v>533</v>
      </c>
      <c r="F12" s="324"/>
      <c r="G12" s="324"/>
    </row>
    <row r="13" spans="1:9" x14ac:dyDescent="0.25">
      <c r="A13" s="191">
        <v>1</v>
      </c>
      <c r="B13" s="196"/>
      <c r="C13" s="191"/>
      <c r="D13" s="191">
        <v>0</v>
      </c>
      <c r="E13" s="191">
        <v>0</v>
      </c>
      <c r="F13" s="191"/>
      <c r="G13" s="191"/>
    </row>
  </sheetData>
  <mergeCells count="11">
    <mergeCell ref="A11:A12"/>
    <mergeCell ref="B11:B12"/>
    <mergeCell ref="C11:C12"/>
    <mergeCell ref="D11:E11"/>
    <mergeCell ref="F11:F12"/>
    <mergeCell ref="G11:G12"/>
    <mergeCell ref="F1:G1"/>
    <mergeCell ref="F2:G2"/>
    <mergeCell ref="D3:G3"/>
    <mergeCell ref="E4:G4"/>
    <mergeCell ref="D5:G5"/>
  </mergeCells>
  <pageMargins left="0.70866141732283472" right="0.70866141732283472" top="0.74803149606299213" bottom="0.7480314960629921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Normal="100" zoomScaleSheetLayoutView="100" workbookViewId="0">
      <selection activeCell="A5" sqref="A5:C5"/>
    </sheetView>
  </sheetViews>
  <sheetFormatPr defaultRowHeight="15" x14ac:dyDescent="0.25"/>
  <cols>
    <col min="1" max="1" width="53.5703125" style="188" customWidth="1"/>
    <col min="2" max="2" width="12.28515625" style="188" customWidth="1"/>
    <col min="3" max="3" width="22.7109375" style="188" customWidth="1"/>
    <col min="4" max="256" width="9.140625" style="188"/>
    <col min="257" max="257" width="53.5703125" style="188" customWidth="1"/>
    <col min="258" max="259" width="12.28515625" style="188" customWidth="1"/>
    <col min="260" max="512" width="9.140625" style="188"/>
    <col min="513" max="513" width="53.5703125" style="188" customWidth="1"/>
    <col min="514" max="515" width="12.28515625" style="188" customWidth="1"/>
    <col min="516" max="768" width="9.140625" style="188"/>
    <col min="769" max="769" width="53.5703125" style="188" customWidth="1"/>
    <col min="770" max="771" width="12.28515625" style="188" customWidth="1"/>
    <col min="772" max="1024" width="9.140625" style="188"/>
    <col min="1025" max="1025" width="53.5703125" style="188" customWidth="1"/>
    <col min="1026" max="1027" width="12.28515625" style="188" customWidth="1"/>
    <col min="1028" max="1280" width="9.140625" style="188"/>
    <col min="1281" max="1281" width="53.5703125" style="188" customWidth="1"/>
    <col min="1282" max="1283" width="12.28515625" style="188" customWidth="1"/>
    <col min="1284" max="1536" width="9.140625" style="188"/>
    <col min="1537" max="1537" width="53.5703125" style="188" customWidth="1"/>
    <col min="1538" max="1539" width="12.28515625" style="188" customWidth="1"/>
    <col min="1540" max="1792" width="9.140625" style="188"/>
    <col min="1793" max="1793" width="53.5703125" style="188" customWidth="1"/>
    <col min="1794" max="1795" width="12.28515625" style="188" customWidth="1"/>
    <col min="1796" max="2048" width="9.140625" style="188"/>
    <col min="2049" max="2049" width="53.5703125" style="188" customWidth="1"/>
    <col min="2050" max="2051" width="12.28515625" style="188" customWidth="1"/>
    <col min="2052" max="2304" width="9.140625" style="188"/>
    <col min="2305" max="2305" width="53.5703125" style="188" customWidth="1"/>
    <col min="2306" max="2307" width="12.28515625" style="188" customWidth="1"/>
    <col min="2308" max="2560" width="9.140625" style="188"/>
    <col min="2561" max="2561" width="53.5703125" style="188" customWidth="1"/>
    <col min="2562" max="2563" width="12.28515625" style="188" customWidth="1"/>
    <col min="2564" max="2816" width="9.140625" style="188"/>
    <col min="2817" max="2817" width="53.5703125" style="188" customWidth="1"/>
    <col min="2818" max="2819" width="12.28515625" style="188" customWidth="1"/>
    <col min="2820" max="3072" width="9.140625" style="188"/>
    <col min="3073" max="3073" width="53.5703125" style="188" customWidth="1"/>
    <col min="3074" max="3075" width="12.28515625" style="188" customWidth="1"/>
    <col min="3076" max="3328" width="9.140625" style="188"/>
    <col min="3329" max="3329" width="53.5703125" style="188" customWidth="1"/>
    <col min="3330" max="3331" width="12.28515625" style="188" customWidth="1"/>
    <col min="3332" max="3584" width="9.140625" style="188"/>
    <col min="3585" max="3585" width="53.5703125" style="188" customWidth="1"/>
    <col min="3586" max="3587" width="12.28515625" style="188" customWidth="1"/>
    <col min="3588" max="3840" width="9.140625" style="188"/>
    <col min="3841" max="3841" width="53.5703125" style="188" customWidth="1"/>
    <col min="3842" max="3843" width="12.28515625" style="188" customWidth="1"/>
    <col min="3844" max="4096" width="9.140625" style="188"/>
    <col min="4097" max="4097" width="53.5703125" style="188" customWidth="1"/>
    <col min="4098" max="4099" width="12.28515625" style="188" customWidth="1"/>
    <col min="4100" max="4352" width="9.140625" style="188"/>
    <col min="4353" max="4353" width="53.5703125" style="188" customWidth="1"/>
    <col min="4354" max="4355" width="12.28515625" style="188" customWidth="1"/>
    <col min="4356" max="4608" width="9.140625" style="188"/>
    <col min="4609" max="4609" width="53.5703125" style="188" customWidth="1"/>
    <col min="4610" max="4611" width="12.28515625" style="188" customWidth="1"/>
    <col min="4612" max="4864" width="9.140625" style="188"/>
    <col min="4865" max="4865" width="53.5703125" style="188" customWidth="1"/>
    <col min="4866" max="4867" width="12.28515625" style="188" customWidth="1"/>
    <col min="4868" max="5120" width="9.140625" style="188"/>
    <col min="5121" max="5121" width="53.5703125" style="188" customWidth="1"/>
    <col min="5122" max="5123" width="12.28515625" style="188" customWidth="1"/>
    <col min="5124" max="5376" width="9.140625" style="188"/>
    <col min="5377" max="5377" width="53.5703125" style="188" customWidth="1"/>
    <col min="5378" max="5379" width="12.28515625" style="188" customWidth="1"/>
    <col min="5380" max="5632" width="9.140625" style="188"/>
    <col min="5633" max="5633" width="53.5703125" style="188" customWidth="1"/>
    <col min="5634" max="5635" width="12.28515625" style="188" customWidth="1"/>
    <col min="5636" max="5888" width="9.140625" style="188"/>
    <col min="5889" max="5889" width="53.5703125" style="188" customWidth="1"/>
    <col min="5890" max="5891" width="12.28515625" style="188" customWidth="1"/>
    <col min="5892" max="6144" width="9.140625" style="188"/>
    <col min="6145" max="6145" width="53.5703125" style="188" customWidth="1"/>
    <col min="6146" max="6147" width="12.28515625" style="188" customWidth="1"/>
    <col min="6148" max="6400" width="9.140625" style="188"/>
    <col min="6401" max="6401" width="53.5703125" style="188" customWidth="1"/>
    <col min="6402" max="6403" width="12.28515625" style="188" customWidth="1"/>
    <col min="6404" max="6656" width="9.140625" style="188"/>
    <col min="6657" max="6657" width="53.5703125" style="188" customWidth="1"/>
    <col min="6658" max="6659" width="12.28515625" style="188" customWidth="1"/>
    <col min="6660" max="6912" width="9.140625" style="188"/>
    <col min="6913" max="6913" width="53.5703125" style="188" customWidth="1"/>
    <col min="6914" max="6915" width="12.28515625" style="188" customWidth="1"/>
    <col min="6916" max="7168" width="9.140625" style="188"/>
    <col min="7169" max="7169" width="53.5703125" style="188" customWidth="1"/>
    <col min="7170" max="7171" width="12.28515625" style="188" customWidth="1"/>
    <col min="7172" max="7424" width="9.140625" style="188"/>
    <col min="7425" max="7425" width="53.5703125" style="188" customWidth="1"/>
    <col min="7426" max="7427" width="12.28515625" style="188" customWidth="1"/>
    <col min="7428" max="7680" width="9.140625" style="188"/>
    <col min="7681" max="7681" width="53.5703125" style="188" customWidth="1"/>
    <col min="7682" max="7683" width="12.28515625" style="188" customWidth="1"/>
    <col min="7684" max="7936" width="9.140625" style="188"/>
    <col min="7937" max="7937" width="53.5703125" style="188" customWidth="1"/>
    <col min="7938" max="7939" width="12.28515625" style="188" customWidth="1"/>
    <col min="7940" max="8192" width="9.140625" style="188"/>
    <col min="8193" max="8193" width="53.5703125" style="188" customWidth="1"/>
    <col min="8194" max="8195" width="12.28515625" style="188" customWidth="1"/>
    <col min="8196" max="8448" width="9.140625" style="188"/>
    <col min="8449" max="8449" width="53.5703125" style="188" customWidth="1"/>
    <col min="8450" max="8451" width="12.28515625" style="188" customWidth="1"/>
    <col min="8452" max="8704" width="9.140625" style="188"/>
    <col min="8705" max="8705" width="53.5703125" style="188" customWidth="1"/>
    <col min="8706" max="8707" width="12.28515625" style="188" customWidth="1"/>
    <col min="8708" max="8960" width="9.140625" style="188"/>
    <col min="8961" max="8961" width="53.5703125" style="188" customWidth="1"/>
    <col min="8962" max="8963" width="12.28515625" style="188" customWidth="1"/>
    <col min="8964" max="9216" width="9.140625" style="188"/>
    <col min="9217" max="9217" width="53.5703125" style="188" customWidth="1"/>
    <col min="9218" max="9219" width="12.28515625" style="188" customWidth="1"/>
    <col min="9220" max="9472" width="9.140625" style="188"/>
    <col min="9473" max="9473" width="53.5703125" style="188" customWidth="1"/>
    <col min="9474" max="9475" width="12.28515625" style="188" customWidth="1"/>
    <col min="9476" max="9728" width="9.140625" style="188"/>
    <col min="9729" max="9729" width="53.5703125" style="188" customWidth="1"/>
    <col min="9730" max="9731" width="12.28515625" style="188" customWidth="1"/>
    <col min="9732" max="9984" width="9.140625" style="188"/>
    <col min="9985" max="9985" width="53.5703125" style="188" customWidth="1"/>
    <col min="9986" max="9987" width="12.28515625" style="188" customWidth="1"/>
    <col min="9988" max="10240" width="9.140625" style="188"/>
    <col min="10241" max="10241" width="53.5703125" style="188" customWidth="1"/>
    <col min="10242" max="10243" width="12.28515625" style="188" customWidth="1"/>
    <col min="10244" max="10496" width="9.140625" style="188"/>
    <col min="10497" max="10497" width="53.5703125" style="188" customWidth="1"/>
    <col min="10498" max="10499" width="12.28515625" style="188" customWidth="1"/>
    <col min="10500" max="10752" width="9.140625" style="188"/>
    <col min="10753" max="10753" width="53.5703125" style="188" customWidth="1"/>
    <col min="10754" max="10755" width="12.28515625" style="188" customWidth="1"/>
    <col min="10756" max="11008" width="9.140625" style="188"/>
    <col min="11009" max="11009" width="53.5703125" style="188" customWidth="1"/>
    <col min="11010" max="11011" width="12.28515625" style="188" customWidth="1"/>
    <col min="11012" max="11264" width="9.140625" style="188"/>
    <col min="11265" max="11265" width="53.5703125" style="188" customWidth="1"/>
    <col min="11266" max="11267" width="12.28515625" style="188" customWidth="1"/>
    <col min="11268" max="11520" width="9.140625" style="188"/>
    <col min="11521" max="11521" width="53.5703125" style="188" customWidth="1"/>
    <col min="11522" max="11523" width="12.28515625" style="188" customWidth="1"/>
    <col min="11524" max="11776" width="9.140625" style="188"/>
    <col min="11777" max="11777" width="53.5703125" style="188" customWidth="1"/>
    <col min="11778" max="11779" width="12.28515625" style="188" customWidth="1"/>
    <col min="11780" max="12032" width="9.140625" style="188"/>
    <col min="12033" max="12033" width="53.5703125" style="188" customWidth="1"/>
    <col min="12034" max="12035" width="12.28515625" style="188" customWidth="1"/>
    <col min="12036" max="12288" width="9.140625" style="188"/>
    <col min="12289" max="12289" width="53.5703125" style="188" customWidth="1"/>
    <col min="12290" max="12291" width="12.28515625" style="188" customWidth="1"/>
    <col min="12292" max="12544" width="9.140625" style="188"/>
    <col min="12545" max="12545" width="53.5703125" style="188" customWidth="1"/>
    <col min="12546" max="12547" width="12.28515625" style="188" customWidth="1"/>
    <col min="12548" max="12800" width="9.140625" style="188"/>
    <col min="12801" max="12801" width="53.5703125" style="188" customWidth="1"/>
    <col min="12802" max="12803" width="12.28515625" style="188" customWidth="1"/>
    <col min="12804" max="13056" width="9.140625" style="188"/>
    <col min="13057" max="13057" width="53.5703125" style="188" customWidth="1"/>
    <col min="13058" max="13059" width="12.28515625" style="188" customWidth="1"/>
    <col min="13060" max="13312" width="9.140625" style="188"/>
    <col min="13313" max="13313" width="53.5703125" style="188" customWidth="1"/>
    <col min="13314" max="13315" width="12.28515625" style="188" customWidth="1"/>
    <col min="13316" max="13568" width="9.140625" style="188"/>
    <col min="13569" max="13569" width="53.5703125" style="188" customWidth="1"/>
    <col min="13570" max="13571" width="12.28515625" style="188" customWidth="1"/>
    <col min="13572" max="13824" width="9.140625" style="188"/>
    <col min="13825" max="13825" width="53.5703125" style="188" customWidth="1"/>
    <col min="13826" max="13827" width="12.28515625" style="188" customWidth="1"/>
    <col min="13828" max="14080" width="9.140625" style="188"/>
    <col min="14081" max="14081" width="53.5703125" style="188" customWidth="1"/>
    <col min="14082" max="14083" width="12.28515625" style="188" customWidth="1"/>
    <col min="14084" max="14336" width="9.140625" style="188"/>
    <col min="14337" max="14337" width="53.5703125" style="188" customWidth="1"/>
    <col min="14338" max="14339" width="12.28515625" style="188" customWidth="1"/>
    <col min="14340" max="14592" width="9.140625" style="188"/>
    <col min="14593" max="14593" width="53.5703125" style="188" customWidth="1"/>
    <col min="14594" max="14595" width="12.28515625" style="188" customWidth="1"/>
    <col min="14596" max="14848" width="9.140625" style="188"/>
    <col min="14849" max="14849" width="53.5703125" style="188" customWidth="1"/>
    <col min="14850" max="14851" width="12.28515625" style="188" customWidth="1"/>
    <col min="14852" max="15104" width="9.140625" style="188"/>
    <col min="15105" max="15105" width="53.5703125" style="188" customWidth="1"/>
    <col min="15106" max="15107" width="12.28515625" style="188" customWidth="1"/>
    <col min="15108" max="15360" width="9.140625" style="188"/>
    <col min="15361" max="15361" width="53.5703125" style="188" customWidth="1"/>
    <col min="15362" max="15363" width="12.28515625" style="188" customWidth="1"/>
    <col min="15364" max="15616" width="9.140625" style="188"/>
    <col min="15617" max="15617" width="53.5703125" style="188" customWidth="1"/>
    <col min="15618" max="15619" width="12.28515625" style="188" customWidth="1"/>
    <col min="15620" max="15872" width="9.140625" style="188"/>
    <col min="15873" max="15873" width="53.5703125" style="188" customWidth="1"/>
    <col min="15874" max="15875" width="12.28515625" style="188" customWidth="1"/>
    <col min="15876" max="16128" width="9.140625" style="188"/>
    <col min="16129" max="16129" width="53.5703125" style="188" customWidth="1"/>
    <col min="16130" max="16131" width="12.28515625" style="188" customWidth="1"/>
    <col min="16132" max="16384" width="9.140625" style="188"/>
  </cols>
  <sheetData>
    <row r="1" spans="1:6" x14ac:dyDescent="0.25">
      <c r="A1" s="263" t="s">
        <v>545</v>
      </c>
      <c r="B1" s="263"/>
      <c r="C1" s="263"/>
    </row>
    <row r="2" spans="1:6" x14ac:dyDescent="0.25">
      <c r="A2" s="263" t="s">
        <v>74</v>
      </c>
      <c r="B2" s="263"/>
      <c r="C2" s="263"/>
    </row>
    <row r="3" spans="1:6" x14ac:dyDescent="0.25">
      <c r="A3" s="263" t="s">
        <v>406</v>
      </c>
      <c r="B3" s="263"/>
      <c r="C3" s="263"/>
    </row>
    <row r="4" spans="1:6" x14ac:dyDescent="0.25">
      <c r="A4" s="264" t="s">
        <v>509</v>
      </c>
      <c r="B4" s="264"/>
      <c r="C4" s="264"/>
    </row>
    <row r="5" spans="1:6" x14ac:dyDescent="0.25">
      <c r="A5" s="325" t="s">
        <v>548</v>
      </c>
      <c r="B5" s="325"/>
      <c r="C5" s="325"/>
      <c r="D5" s="187"/>
      <c r="E5" s="187"/>
      <c r="F5" s="187"/>
    </row>
    <row r="7" spans="1:6" x14ac:dyDescent="0.25">
      <c r="A7" s="249" t="s">
        <v>510</v>
      </c>
      <c r="B7" s="24"/>
      <c r="C7" s="24"/>
    </row>
    <row r="8" spans="1:6" x14ac:dyDescent="0.25">
      <c r="A8" s="249" t="s">
        <v>544</v>
      </c>
      <c r="B8" s="24"/>
      <c r="C8" s="24"/>
    </row>
    <row r="9" spans="1:6" x14ac:dyDescent="0.25">
      <c r="A9" s="24"/>
    </row>
    <row r="13" spans="1:6" x14ac:dyDescent="0.25">
      <c r="A13" s="328" t="s">
        <v>511</v>
      </c>
      <c r="B13" s="330" t="s">
        <v>224</v>
      </c>
      <c r="C13" s="331"/>
    </row>
    <row r="14" spans="1:6" x14ac:dyDescent="0.25">
      <c r="A14" s="329"/>
      <c r="B14" s="193" t="s">
        <v>512</v>
      </c>
      <c r="C14" s="193" t="s">
        <v>513</v>
      </c>
    </row>
    <row r="15" spans="1:6" ht="26.25" x14ac:dyDescent="0.25">
      <c r="A15" s="192" t="s">
        <v>514</v>
      </c>
      <c r="B15" s="193"/>
      <c r="C15" s="193"/>
    </row>
    <row r="16" spans="1:6" ht="30" x14ac:dyDescent="0.25">
      <c r="A16" s="193" t="s">
        <v>515</v>
      </c>
      <c r="B16" s="193"/>
      <c r="C16" s="193">
        <v>0</v>
      </c>
    </row>
    <row r="17" spans="1:3" ht="30" x14ac:dyDescent="0.25">
      <c r="A17" s="193" t="s">
        <v>516</v>
      </c>
      <c r="B17" s="193"/>
      <c r="C17" s="193"/>
    </row>
    <row r="18" spans="1:3" ht="45" x14ac:dyDescent="0.25">
      <c r="A18" s="193" t="s">
        <v>517</v>
      </c>
      <c r="B18" s="193"/>
      <c r="C18" s="193"/>
    </row>
    <row r="19" spans="1:3" ht="30" x14ac:dyDescent="0.25">
      <c r="A19" s="193" t="s">
        <v>518</v>
      </c>
      <c r="B19" s="193"/>
      <c r="C19" s="193"/>
    </row>
    <row r="20" spans="1:3" x14ac:dyDescent="0.25">
      <c r="A20" s="194" t="s">
        <v>519</v>
      </c>
      <c r="B20" s="193"/>
      <c r="C20" s="194">
        <v>0</v>
      </c>
    </row>
    <row r="21" spans="1:3" ht="30" x14ac:dyDescent="0.25">
      <c r="A21" s="193" t="s">
        <v>520</v>
      </c>
      <c r="B21" s="193">
        <v>0</v>
      </c>
      <c r="C21" s="193"/>
    </row>
    <row r="22" spans="1:3" ht="30" x14ac:dyDescent="0.25">
      <c r="A22" s="193" t="s">
        <v>521</v>
      </c>
      <c r="B22" s="193"/>
      <c r="C22" s="193"/>
    </row>
    <row r="23" spans="1:3" ht="30" x14ac:dyDescent="0.25">
      <c r="A23" s="193" t="s">
        <v>522</v>
      </c>
      <c r="B23" s="193"/>
      <c r="C23" s="193"/>
    </row>
    <row r="24" spans="1:3" x14ac:dyDescent="0.25">
      <c r="A24" s="194" t="s">
        <v>519</v>
      </c>
      <c r="B24" s="194">
        <v>0</v>
      </c>
      <c r="C24" s="193"/>
    </row>
  </sheetData>
  <mergeCells count="7">
    <mergeCell ref="A13:A14"/>
    <mergeCell ref="B13:C13"/>
    <mergeCell ref="A1:C1"/>
    <mergeCell ref="A2:C2"/>
    <mergeCell ref="A3:C3"/>
    <mergeCell ref="A4:C4"/>
    <mergeCell ref="A5:C5"/>
  </mergeCells>
  <pageMargins left="0.70866141732283472" right="0.70866141732283472" top="0.74803149606299213" bottom="0.74803149606299213" header="0.31496062992125984" footer="0.31496062992125984"/>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view="pageBreakPreview" zoomScaleNormal="100" zoomScaleSheetLayoutView="100" workbookViewId="0">
      <selection activeCell="C5" sqref="C5:E5"/>
    </sheetView>
  </sheetViews>
  <sheetFormatPr defaultRowHeight="15" x14ac:dyDescent="0.25"/>
  <cols>
    <col min="1" max="1" width="53.5703125" style="188" customWidth="1"/>
    <col min="2" max="2" width="11.140625" style="188" customWidth="1"/>
    <col min="3" max="3" width="12.28515625" style="188" customWidth="1"/>
    <col min="4" max="4" width="12.140625" style="188" customWidth="1"/>
    <col min="5" max="5" width="23.5703125" style="188" customWidth="1"/>
    <col min="6" max="256" width="9.140625" style="188"/>
    <col min="257" max="257" width="53.5703125" style="188" customWidth="1"/>
    <col min="258" max="258" width="11.140625" style="188" customWidth="1"/>
    <col min="259" max="259" width="12.28515625" style="188" customWidth="1"/>
    <col min="260" max="260" width="12.140625" style="188" customWidth="1"/>
    <col min="261" max="261" width="12.5703125" style="188" customWidth="1"/>
    <col min="262" max="512" width="9.140625" style="188"/>
    <col min="513" max="513" width="53.5703125" style="188" customWidth="1"/>
    <col min="514" max="514" width="11.140625" style="188" customWidth="1"/>
    <col min="515" max="515" width="12.28515625" style="188" customWidth="1"/>
    <col min="516" max="516" width="12.140625" style="188" customWidth="1"/>
    <col min="517" max="517" width="12.5703125" style="188" customWidth="1"/>
    <col min="518" max="768" width="9.140625" style="188"/>
    <col min="769" max="769" width="53.5703125" style="188" customWidth="1"/>
    <col min="770" max="770" width="11.140625" style="188" customWidth="1"/>
    <col min="771" max="771" width="12.28515625" style="188" customWidth="1"/>
    <col min="772" max="772" width="12.140625" style="188" customWidth="1"/>
    <col min="773" max="773" width="12.5703125" style="188" customWidth="1"/>
    <col min="774" max="1024" width="9.140625" style="188"/>
    <col min="1025" max="1025" width="53.5703125" style="188" customWidth="1"/>
    <col min="1026" max="1026" width="11.140625" style="188" customWidth="1"/>
    <col min="1027" max="1027" width="12.28515625" style="188" customWidth="1"/>
    <col min="1028" max="1028" width="12.140625" style="188" customWidth="1"/>
    <col min="1029" max="1029" width="12.5703125" style="188" customWidth="1"/>
    <col min="1030" max="1280" width="9.140625" style="188"/>
    <col min="1281" max="1281" width="53.5703125" style="188" customWidth="1"/>
    <col min="1282" max="1282" width="11.140625" style="188" customWidth="1"/>
    <col min="1283" max="1283" width="12.28515625" style="188" customWidth="1"/>
    <col min="1284" max="1284" width="12.140625" style="188" customWidth="1"/>
    <col min="1285" max="1285" width="12.5703125" style="188" customWidth="1"/>
    <col min="1286" max="1536" width="9.140625" style="188"/>
    <col min="1537" max="1537" width="53.5703125" style="188" customWidth="1"/>
    <col min="1538" max="1538" width="11.140625" style="188" customWidth="1"/>
    <col min="1539" max="1539" width="12.28515625" style="188" customWidth="1"/>
    <col min="1540" max="1540" width="12.140625" style="188" customWidth="1"/>
    <col min="1541" max="1541" width="12.5703125" style="188" customWidth="1"/>
    <col min="1542" max="1792" width="9.140625" style="188"/>
    <col min="1793" max="1793" width="53.5703125" style="188" customWidth="1"/>
    <col min="1794" max="1794" width="11.140625" style="188" customWidth="1"/>
    <col min="1795" max="1795" width="12.28515625" style="188" customWidth="1"/>
    <col min="1796" max="1796" width="12.140625" style="188" customWidth="1"/>
    <col min="1797" max="1797" width="12.5703125" style="188" customWidth="1"/>
    <col min="1798" max="2048" width="9.140625" style="188"/>
    <col min="2049" max="2049" width="53.5703125" style="188" customWidth="1"/>
    <col min="2050" max="2050" width="11.140625" style="188" customWidth="1"/>
    <col min="2051" max="2051" width="12.28515625" style="188" customWidth="1"/>
    <col min="2052" max="2052" width="12.140625" style="188" customWidth="1"/>
    <col min="2053" max="2053" width="12.5703125" style="188" customWidth="1"/>
    <col min="2054" max="2304" width="9.140625" style="188"/>
    <col min="2305" max="2305" width="53.5703125" style="188" customWidth="1"/>
    <col min="2306" max="2306" width="11.140625" style="188" customWidth="1"/>
    <col min="2307" max="2307" width="12.28515625" style="188" customWidth="1"/>
    <col min="2308" max="2308" width="12.140625" style="188" customWidth="1"/>
    <col min="2309" max="2309" width="12.5703125" style="188" customWidth="1"/>
    <col min="2310" max="2560" width="9.140625" style="188"/>
    <col min="2561" max="2561" width="53.5703125" style="188" customWidth="1"/>
    <col min="2562" max="2562" width="11.140625" style="188" customWidth="1"/>
    <col min="2563" max="2563" width="12.28515625" style="188" customWidth="1"/>
    <col min="2564" max="2564" width="12.140625" style="188" customWidth="1"/>
    <col min="2565" max="2565" width="12.5703125" style="188" customWidth="1"/>
    <col min="2566" max="2816" width="9.140625" style="188"/>
    <col min="2817" max="2817" width="53.5703125" style="188" customWidth="1"/>
    <col min="2818" max="2818" width="11.140625" style="188" customWidth="1"/>
    <col min="2819" max="2819" width="12.28515625" style="188" customWidth="1"/>
    <col min="2820" max="2820" width="12.140625" style="188" customWidth="1"/>
    <col min="2821" max="2821" width="12.5703125" style="188" customWidth="1"/>
    <col min="2822" max="3072" width="9.140625" style="188"/>
    <col min="3073" max="3073" width="53.5703125" style="188" customWidth="1"/>
    <col min="3074" max="3074" width="11.140625" style="188" customWidth="1"/>
    <col min="3075" max="3075" width="12.28515625" style="188" customWidth="1"/>
    <col min="3076" max="3076" width="12.140625" style="188" customWidth="1"/>
    <col min="3077" max="3077" width="12.5703125" style="188" customWidth="1"/>
    <col min="3078" max="3328" width="9.140625" style="188"/>
    <col min="3329" max="3329" width="53.5703125" style="188" customWidth="1"/>
    <col min="3330" max="3330" width="11.140625" style="188" customWidth="1"/>
    <col min="3331" max="3331" width="12.28515625" style="188" customWidth="1"/>
    <col min="3332" max="3332" width="12.140625" style="188" customWidth="1"/>
    <col min="3333" max="3333" width="12.5703125" style="188" customWidth="1"/>
    <col min="3334" max="3584" width="9.140625" style="188"/>
    <col min="3585" max="3585" width="53.5703125" style="188" customWidth="1"/>
    <col min="3586" max="3586" width="11.140625" style="188" customWidth="1"/>
    <col min="3587" max="3587" width="12.28515625" style="188" customWidth="1"/>
    <col min="3588" max="3588" width="12.140625" style="188" customWidth="1"/>
    <col min="3589" max="3589" width="12.5703125" style="188" customWidth="1"/>
    <col min="3590" max="3840" width="9.140625" style="188"/>
    <col min="3841" max="3841" width="53.5703125" style="188" customWidth="1"/>
    <col min="3842" max="3842" width="11.140625" style="188" customWidth="1"/>
    <col min="3843" max="3843" width="12.28515625" style="188" customWidth="1"/>
    <col min="3844" max="3844" width="12.140625" style="188" customWidth="1"/>
    <col min="3845" max="3845" width="12.5703125" style="188" customWidth="1"/>
    <col min="3846" max="4096" width="9.140625" style="188"/>
    <col min="4097" max="4097" width="53.5703125" style="188" customWidth="1"/>
    <col min="4098" max="4098" width="11.140625" style="188" customWidth="1"/>
    <col min="4099" max="4099" width="12.28515625" style="188" customWidth="1"/>
    <col min="4100" max="4100" width="12.140625" style="188" customWidth="1"/>
    <col min="4101" max="4101" width="12.5703125" style="188" customWidth="1"/>
    <col min="4102" max="4352" width="9.140625" style="188"/>
    <col min="4353" max="4353" width="53.5703125" style="188" customWidth="1"/>
    <col min="4354" max="4354" width="11.140625" style="188" customWidth="1"/>
    <col min="4355" max="4355" width="12.28515625" style="188" customWidth="1"/>
    <col min="4356" max="4356" width="12.140625" style="188" customWidth="1"/>
    <col min="4357" max="4357" width="12.5703125" style="188" customWidth="1"/>
    <col min="4358" max="4608" width="9.140625" style="188"/>
    <col min="4609" max="4609" width="53.5703125" style="188" customWidth="1"/>
    <col min="4610" max="4610" width="11.140625" style="188" customWidth="1"/>
    <col min="4611" max="4611" width="12.28515625" style="188" customWidth="1"/>
    <col min="4612" max="4612" width="12.140625" style="188" customWidth="1"/>
    <col min="4613" max="4613" width="12.5703125" style="188" customWidth="1"/>
    <col min="4614" max="4864" width="9.140625" style="188"/>
    <col min="4865" max="4865" width="53.5703125" style="188" customWidth="1"/>
    <col min="4866" max="4866" width="11.140625" style="188" customWidth="1"/>
    <col min="4867" max="4867" width="12.28515625" style="188" customWidth="1"/>
    <col min="4868" max="4868" width="12.140625" style="188" customWidth="1"/>
    <col min="4869" max="4869" width="12.5703125" style="188" customWidth="1"/>
    <col min="4870" max="5120" width="9.140625" style="188"/>
    <col min="5121" max="5121" width="53.5703125" style="188" customWidth="1"/>
    <col min="5122" max="5122" width="11.140625" style="188" customWidth="1"/>
    <col min="5123" max="5123" width="12.28515625" style="188" customWidth="1"/>
    <col min="5124" max="5124" width="12.140625" style="188" customWidth="1"/>
    <col min="5125" max="5125" width="12.5703125" style="188" customWidth="1"/>
    <col min="5126" max="5376" width="9.140625" style="188"/>
    <col min="5377" max="5377" width="53.5703125" style="188" customWidth="1"/>
    <col min="5378" max="5378" width="11.140625" style="188" customWidth="1"/>
    <col min="5379" max="5379" width="12.28515625" style="188" customWidth="1"/>
    <col min="5380" max="5380" width="12.140625" style="188" customWidth="1"/>
    <col min="5381" max="5381" width="12.5703125" style="188" customWidth="1"/>
    <col min="5382" max="5632" width="9.140625" style="188"/>
    <col min="5633" max="5633" width="53.5703125" style="188" customWidth="1"/>
    <col min="5634" max="5634" width="11.140625" style="188" customWidth="1"/>
    <col min="5635" max="5635" width="12.28515625" style="188" customWidth="1"/>
    <col min="5636" max="5636" width="12.140625" style="188" customWidth="1"/>
    <col min="5637" max="5637" width="12.5703125" style="188" customWidth="1"/>
    <col min="5638" max="5888" width="9.140625" style="188"/>
    <col min="5889" max="5889" width="53.5703125" style="188" customWidth="1"/>
    <col min="5890" max="5890" width="11.140625" style="188" customWidth="1"/>
    <col min="5891" max="5891" width="12.28515625" style="188" customWidth="1"/>
    <col min="5892" max="5892" width="12.140625" style="188" customWidth="1"/>
    <col min="5893" max="5893" width="12.5703125" style="188" customWidth="1"/>
    <col min="5894" max="6144" width="9.140625" style="188"/>
    <col min="6145" max="6145" width="53.5703125" style="188" customWidth="1"/>
    <col min="6146" max="6146" width="11.140625" style="188" customWidth="1"/>
    <col min="6147" max="6147" width="12.28515625" style="188" customWidth="1"/>
    <col min="6148" max="6148" width="12.140625" style="188" customWidth="1"/>
    <col min="6149" max="6149" width="12.5703125" style="188" customWidth="1"/>
    <col min="6150" max="6400" width="9.140625" style="188"/>
    <col min="6401" max="6401" width="53.5703125" style="188" customWidth="1"/>
    <col min="6402" max="6402" width="11.140625" style="188" customWidth="1"/>
    <col min="6403" max="6403" width="12.28515625" style="188" customWidth="1"/>
    <col min="6404" max="6404" width="12.140625" style="188" customWidth="1"/>
    <col min="6405" max="6405" width="12.5703125" style="188" customWidth="1"/>
    <col min="6406" max="6656" width="9.140625" style="188"/>
    <col min="6657" max="6657" width="53.5703125" style="188" customWidth="1"/>
    <col min="6658" max="6658" width="11.140625" style="188" customWidth="1"/>
    <col min="6659" max="6659" width="12.28515625" style="188" customWidth="1"/>
    <col min="6660" max="6660" width="12.140625" style="188" customWidth="1"/>
    <col min="6661" max="6661" width="12.5703125" style="188" customWidth="1"/>
    <col min="6662" max="6912" width="9.140625" style="188"/>
    <col min="6913" max="6913" width="53.5703125" style="188" customWidth="1"/>
    <col min="6914" max="6914" width="11.140625" style="188" customWidth="1"/>
    <col min="6915" max="6915" width="12.28515625" style="188" customWidth="1"/>
    <col min="6916" max="6916" width="12.140625" style="188" customWidth="1"/>
    <col min="6917" max="6917" width="12.5703125" style="188" customWidth="1"/>
    <col min="6918" max="7168" width="9.140625" style="188"/>
    <col min="7169" max="7169" width="53.5703125" style="188" customWidth="1"/>
    <col min="7170" max="7170" width="11.140625" style="188" customWidth="1"/>
    <col min="7171" max="7171" width="12.28515625" style="188" customWidth="1"/>
    <col min="7172" max="7172" width="12.140625" style="188" customWidth="1"/>
    <col min="7173" max="7173" width="12.5703125" style="188" customWidth="1"/>
    <col min="7174" max="7424" width="9.140625" style="188"/>
    <col min="7425" max="7425" width="53.5703125" style="188" customWidth="1"/>
    <col min="7426" max="7426" width="11.140625" style="188" customWidth="1"/>
    <col min="7427" max="7427" width="12.28515625" style="188" customWidth="1"/>
    <col min="7428" max="7428" width="12.140625" style="188" customWidth="1"/>
    <col min="7429" max="7429" width="12.5703125" style="188" customWidth="1"/>
    <col min="7430" max="7680" width="9.140625" style="188"/>
    <col min="7681" max="7681" width="53.5703125" style="188" customWidth="1"/>
    <col min="7682" max="7682" width="11.140625" style="188" customWidth="1"/>
    <col min="7683" max="7683" width="12.28515625" style="188" customWidth="1"/>
    <col min="7684" max="7684" width="12.140625" style="188" customWidth="1"/>
    <col min="7685" max="7685" width="12.5703125" style="188" customWidth="1"/>
    <col min="7686" max="7936" width="9.140625" style="188"/>
    <col min="7937" max="7937" width="53.5703125" style="188" customWidth="1"/>
    <col min="7938" max="7938" width="11.140625" style="188" customWidth="1"/>
    <col min="7939" max="7939" width="12.28515625" style="188" customWidth="1"/>
    <col min="7940" max="7940" width="12.140625" style="188" customWidth="1"/>
    <col min="7941" max="7941" width="12.5703125" style="188" customWidth="1"/>
    <col min="7942" max="8192" width="9.140625" style="188"/>
    <col min="8193" max="8193" width="53.5703125" style="188" customWidth="1"/>
    <col min="8194" max="8194" width="11.140625" style="188" customWidth="1"/>
    <col min="8195" max="8195" width="12.28515625" style="188" customWidth="1"/>
    <col min="8196" max="8196" width="12.140625" style="188" customWidth="1"/>
    <col min="8197" max="8197" width="12.5703125" style="188" customWidth="1"/>
    <col min="8198" max="8448" width="9.140625" style="188"/>
    <col min="8449" max="8449" width="53.5703125" style="188" customWidth="1"/>
    <col min="8450" max="8450" width="11.140625" style="188" customWidth="1"/>
    <col min="8451" max="8451" width="12.28515625" style="188" customWidth="1"/>
    <col min="8452" max="8452" width="12.140625" style="188" customWidth="1"/>
    <col min="8453" max="8453" width="12.5703125" style="188" customWidth="1"/>
    <col min="8454" max="8704" width="9.140625" style="188"/>
    <col min="8705" max="8705" width="53.5703125" style="188" customWidth="1"/>
    <col min="8706" max="8706" width="11.140625" style="188" customWidth="1"/>
    <col min="8707" max="8707" width="12.28515625" style="188" customWidth="1"/>
    <col min="8708" max="8708" width="12.140625" style="188" customWidth="1"/>
    <col min="8709" max="8709" width="12.5703125" style="188" customWidth="1"/>
    <col min="8710" max="8960" width="9.140625" style="188"/>
    <col min="8961" max="8961" width="53.5703125" style="188" customWidth="1"/>
    <col min="8962" max="8962" width="11.140625" style="188" customWidth="1"/>
    <col min="8963" max="8963" width="12.28515625" style="188" customWidth="1"/>
    <col min="8964" max="8964" width="12.140625" style="188" customWidth="1"/>
    <col min="8965" max="8965" width="12.5703125" style="188" customWidth="1"/>
    <col min="8966" max="9216" width="9.140625" style="188"/>
    <col min="9217" max="9217" width="53.5703125" style="188" customWidth="1"/>
    <col min="9218" max="9218" width="11.140625" style="188" customWidth="1"/>
    <col min="9219" max="9219" width="12.28515625" style="188" customWidth="1"/>
    <col min="9220" max="9220" width="12.140625" style="188" customWidth="1"/>
    <col min="9221" max="9221" width="12.5703125" style="188" customWidth="1"/>
    <col min="9222" max="9472" width="9.140625" style="188"/>
    <col min="9473" max="9473" width="53.5703125" style="188" customWidth="1"/>
    <col min="9474" max="9474" width="11.140625" style="188" customWidth="1"/>
    <col min="9475" max="9475" width="12.28515625" style="188" customWidth="1"/>
    <col min="9476" max="9476" width="12.140625" style="188" customWidth="1"/>
    <col min="9477" max="9477" width="12.5703125" style="188" customWidth="1"/>
    <col min="9478" max="9728" width="9.140625" style="188"/>
    <col min="9729" max="9729" width="53.5703125" style="188" customWidth="1"/>
    <col min="9730" max="9730" width="11.140625" style="188" customWidth="1"/>
    <col min="9731" max="9731" width="12.28515625" style="188" customWidth="1"/>
    <col min="9732" max="9732" width="12.140625" style="188" customWidth="1"/>
    <col min="9733" max="9733" width="12.5703125" style="188" customWidth="1"/>
    <col min="9734" max="9984" width="9.140625" style="188"/>
    <col min="9985" max="9985" width="53.5703125" style="188" customWidth="1"/>
    <col min="9986" max="9986" width="11.140625" style="188" customWidth="1"/>
    <col min="9987" max="9987" width="12.28515625" style="188" customWidth="1"/>
    <col min="9988" max="9988" width="12.140625" style="188" customWidth="1"/>
    <col min="9989" max="9989" width="12.5703125" style="188" customWidth="1"/>
    <col min="9990" max="10240" width="9.140625" style="188"/>
    <col min="10241" max="10241" width="53.5703125" style="188" customWidth="1"/>
    <col min="10242" max="10242" width="11.140625" style="188" customWidth="1"/>
    <col min="10243" max="10243" width="12.28515625" style="188" customWidth="1"/>
    <col min="10244" max="10244" width="12.140625" style="188" customWidth="1"/>
    <col min="10245" max="10245" width="12.5703125" style="188" customWidth="1"/>
    <col min="10246" max="10496" width="9.140625" style="188"/>
    <col min="10497" max="10497" width="53.5703125" style="188" customWidth="1"/>
    <col min="10498" max="10498" width="11.140625" style="188" customWidth="1"/>
    <col min="10499" max="10499" width="12.28515625" style="188" customWidth="1"/>
    <col min="10500" max="10500" width="12.140625" style="188" customWidth="1"/>
    <col min="10501" max="10501" width="12.5703125" style="188" customWidth="1"/>
    <col min="10502" max="10752" width="9.140625" style="188"/>
    <col min="10753" max="10753" width="53.5703125" style="188" customWidth="1"/>
    <col min="10754" max="10754" width="11.140625" style="188" customWidth="1"/>
    <col min="10755" max="10755" width="12.28515625" style="188" customWidth="1"/>
    <col min="10756" max="10756" width="12.140625" style="188" customWidth="1"/>
    <col min="10757" max="10757" width="12.5703125" style="188" customWidth="1"/>
    <col min="10758" max="11008" width="9.140625" style="188"/>
    <col min="11009" max="11009" width="53.5703125" style="188" customWidth="1"/>
    <col min="11010" max="11010" width="11.140625" style="188" customWidth="1"/>
    <col min="11011" max="11011" width="12.28515625" style="188" customWidth="1"/>
    <col min="11012" max="11012" width="12.140625" style="188" customWidth="1"/>
    <col min="11013" max="11013" width="12.5703125" style="188" customWidth="1"/>
    <col min="11014" max="11264" width="9.140625" style="188"/>
    <col min="11265" max="11265" width="53.5703125" style="188" customWidth="1"/>
    <col min="11266" max="11266" width="11.140625" style="188" customWidth="1"/>
    <col min="11267" max="11267" width="12.28515625" style="188" customWidth="1"/>
    <col min="11268" max="11268" width="12.140625" style="188" customWidth="1"/>
    <col min="11269" max="11269" width="12.5703125" style="188" customWidth="1"/>
    <col min="11270" max="11520" width="9.140625" style="188"/>
    <col min="11521" max="11521" width="53.5703125" style="188" customWidth="1"/>
    <col min="11522" max="11522" width="11.140625" style="188" customWidth="1"/>
    <col min="11523" max="11523" width="12.28515625" style="188" customWidth="1"/>
    <col min="11524" max="11524" width="12.140625" style="188" customWidth="1"/>
    <col min="11525" max="11525" width="12.5703125" style="188" customWidth="1"/>
    <col min="11526" max="11776" width="9.140625" style="188"/>
    <col min="11777" max="11777" width="53.5703125" style="188" customWidth="1"/>
    <col min="11778" max="11778" width="11.140625" style="188" customWidth="1"/>
    <col min="11779" max="11779" width="12.28515625" style="188" customWidth="1"/>
    <col min="11780" max="11780" width="12.140625" style="188" customWidth="1"/>
    <col min="11781" max="11781" width="12.5703125" style="188" customWidth="1"/>
    <col min="11782" max="12032" width="9.140625" style="188"/>
    <col min="12033" max="12033" width="53.5703125" style="188" customWidth="1"/>
    <col min="12034" max="12034" width="11.140625" style="188" customWidth="1"/>
    <col min="12035" max="12035" width="12.28515625" style="188" customWidth="1"/>
    <col min="12036" max="12036" width="12.140625" style="188" customWidth="1"/>
    <col min="12037" max="12037" width="12.5703125" style="188" customWidth="1"/>
    <col min="12038" max="12288" width="9.140625" style="188"/>
    <col min="12289" max="12289" width="53.5703125" style="188" customWidth="1"/>
    <col min="12290" max="12290" width="11.140625" style="188" customWidth="1"/>
    <col min="12291" max="12291" width="12.28515625" style="188" customWidth="1"/>
    <col min="12292" max="12292" width="12.140625" style="188" customWidth="1"/>
    <col min="12293" max="12293" width="12.5703125" style="188" customWidth="1"/>
    <col min="12294" max="12544" width="9.140625" style="188"/>
    <col min="12545" max="12545" width="53.5703125" style="188" customWidth="1"/>
    <col min="12546" max="12546" width="11.140625" style="188" customWidth="1"/>
    <col min="12547" max="12547" width="12.28515625" style="188" customWidth="1"/>
    <col min="12548" max="12548" width="12.140625" style="188" customWidth="1"/>
    <col min="12549" max="12549" width="12.5703125" style="188" customWidth="1"/>
    <col min="12550" max="12800" width="9.140625" style="188"/>
    <col min="12801" max="12801" width="53.5703125" style="188" customWidth="1"/>
    <col min="12802" max="12802" width="11.140625" style="188" customWidth="1"/>
    <col min="12803" max="12803" width="12.28515625" style="188" customWidth="1"/>
    <col min="12804" max="12804" width="12.140625" style="188" customWidth="1"/>
    <col min="12805" max="12805" width="12.5703125" style="188" customWidth="1"/>
    <col min="12806" max="13056" width="9.140625" style="188"/>
    <col min="13057" max="13057" width="53.5703125" style="188" customWidth="1"/>
    <col min="13058" max="13058" width="11.140625" style="188" customWidth="1"/>
    <col min="13059" max="13059" width="12.28515625" style="188" customWidth="1"/>
    <col min="13060" max="13060" width="12.140625" style="188" customWidth="1"/>
    <col min="13061" max="13061" width="12.5703125" style="188" customWidth="1"/>
    <col min="13062" max="13312" width="9.140625" style="188"/>
    <col min="13313" max="13313" width="53.5703125" style="188" customWidth="1"/>
    <col min="13314" max="13314" width="11.140625" style="188" customWidth="1"/>
    <col min="13315" max="13315" width="12.28515625" style="188" customWidth="1"/>
    <col min="13316" max="13316" width="12.140625" style="188" customWidth="1"/>
    <col min="13317" max="13317" width="12.5703125" style="188" customWidth="1"/>
    <col min="13318" max="13568" width="9.140625" style="188"/>
    <col min="13569" max="13569" width="53.5703125" style="188" customWidth="1"/>
    <col min="13570" max="13570" width="11.140625" style="188" customWidth="1"/>
    <col min="13571" max="13571" width="12.28515625" style="188" customWidth="1"/>
    <col min="13572" max="13572" width="12.140625" style="188" customWidth="1"/>
    <col min="13573" max="13573" width="12.5703125" style="188" customWidth="1"/>
    <col min="13574" max="13824" width="9.140625" style="188"/>
    <col min="13825" max="13825" width="53.5703125" style="188" customWidth="1"/>
    <col min="13826" max="13826" width="11.140625" style="188" customWidth="1"/>
    <col min="13827" max="13827" width="12.28515625" style="188" customWidth="1"/>
    <col min="13828" max="13828" width="12.140625" style="188" customWidth="1"/>
    <col min="13829" max="13829" width="12.5703125" style="188" customWidth="1"/>
    <col min="13830" max="14080" width="9.140625" style="188"/>
    <col min="14081" max="14081" width="53.5703125" style="188" customWidth="1"/>
    <col min="14082" max="14082" width="11.140625" style="188" customWidth="1"/>
    <col min="14083" max="14083" width="12.28515625" style="188" customWidth="1"/>
    <col min="14084" max="14084" width="12.140625" style="188" customWidth="1"/>
    <col min="14085" max="14085" width="12.5703125" style="188" customWidth="1"/>
    <col min="14086" max="14336" width="9.140625" style="188"/>
    <col min="14337" max="14337" width="53.5703125" style="188" customWidth="1"/>
    <col min="14338" max="14338" width="11.140625" style="188" customWidth="1"/>
    <col min="14339" max="14339" width="12.28515625" style="188" customWidth="1"/>
    <col min="14340" max="14340" width="12.140625" style="188" customWidth="1"/>
    <col min="14341" max="14341" width="12.5703125" style="188" customWidth="1"/>
    <col min="14342" max="14592" width="9.140625" style="188"/>
    <col min="14593" max="14593" width="53.5703125" style="188" customWidth="1"/>
    <col min="14594" max="14594" width="11.140625" style="188" customWidth="1"/>
    <col min="14595" max="14595" width="12.28515625" style="188" customWidth="1"/>
    <col min="14596" max="14596" width="12.140625" style="188" customWidth="1"/>
    <col min="14597" max="14597" width="12.5703125" style="188" customWidth="1"/>
    <col min="14598" max="14848" width="9.140625" style="188"/>
    <col min="14849" max="14849" width="53.5703125" style="188" customWidth="1"/>
    <col min="14850" max="14850" width="11.140625" style="188" customWidth="1"/>
    <col min="14851" max="14851" width="12.28515625" style="188" customWidth="1"/>
    <col min="14852" max="14852" width="12.140625" style="188" customWidth="1"/>
    <col min="14853" max="14853" width="12.5703125" style="188" customWidth="1"/>
    <col min="14854" max="15104" width="9.140625" style="188"/>
    <col min="15105" max="15105" width="53.5703125" style="188" customWidth="1"/>
    <col min="15106" max="15106" width="11.140625" style="188" customWidth="1"/>
    <col min="15107" max="15107" width="12.28515625" style="188" customWidth="1"/>
    <col min="15108" max="15108" width="12.140625" style="188" customWidth="1"/>
    <col min="15109" max="15109" width="12.5703125" style="188" customWidth="1"/>
    <col min="15110" max="15360" width="9.140625" style="188"/>
    <col min="15361" max="15361" width="53.5703125" style="188" customWidth="1"/>
    <col min="15362" max="15362" width="11.140625" style="188" customWidth="1"/>
    <col min="15363" max="15363" width="12.28515625" style="188" customWidth="1"/>
    <col min="15364" max="15364" width="12.140625" style="188" customWidth="1"/>
    <col min="15365" max="15365" width="12.5703125" style="188" customWidth="1"/>
    <col min="15366" max="15616" width="9.140625" style="188"/>
    <col min="15617" max="15617" width="53.5703125" style="188" customWidth="1"/>
    <col min="15618" max="15618" width="11.140625" style="188" customWidth="1"/>
    <col min="15619" max="15619" width="12.28515625" style="188" customWidth="1"/>
    <col min="15620" max="15620" width="12.140625" style="188" customWidth="1"/>
    <col min="15621" max="15621" width="12.5703125" style="188" customWidth="1"/>
    <col min="15622" max="15872" width="9.140625" style="188"/>
    <col min="15873" max="15873" width="53.5703125" style="188" customWidth="1"/>
    <col min="15874" max="15874" width="11.140625" style="188" customWidth="1"/>
    <col min="15875" max="15875" width="12.28515625" style="188" customWidth="1"/>
    <col min="15876" max="15876" width="12.140625" style="188" customWidth="1"/>
    <col min="15877" max="15877" width="12.5703125" style="188" customWidth="1"/>
    <col min="15878" max="16128" width="9.140625" style="188"/>
    <col min="16129" max="16129" width="53.5703125" style="188" customWidth="1"/>
    <col min="16130" max="16130" width="11.140625" style="188" customWidth="1"/>
    <col min="16131" max="16131" width="12.28515625" style="188" customWidth="1"/>
    <col min="16132" max="16132" width="12.140625" style="188" customWidth="1"/>
    <col min="16133" max="16133" width="12.5703125" style="188" customWidth="1"/>
    <col min="16134" max="16384" width="9.140625" style="188"/>
  </cols>
  <sheetData>
    <row r="1" spans="1:8" x14ac:dyDescent="0.25">
      <c r="C1" s="263" t="s">
        <v>546</v>
      </c>
      <c r="D1" s="263"/>
      <c r="E1" s="263"/>
    </row>
    <row r="2" spans="1:8" x14ac:dyDescent="0.25">
      <c r="C2" s="263" t="s">
        <v>74</v>
      </c>
      <c r="D2" s="263"/>
      <c r="E2" s="263"/>
    </row>
    <row r="3" spans="1:8" x14ac:dyDescent="0.25">
      <c r="A3" s="263" t="s">
        <v>406</v>
      </c>
      <c r="B3" s="332"/>
      <c r="C3" s="332"/>
      <c r="D3" s="332"/>
      <c r="E3" s="332"/>
    </row>
    <row r="4" spans="1:8" x14ac:dyDescent="0.25">
      <c r="A4" s="189"/>
      <c r="B4" s="190"/>
      <c r="C4" s="264" t="s">
        <v>469</v>
      </c>
      <c r="D4" s="264"/>
      <c r="E4" s="264"/>
    </row>
    <row r="5" spans="1:8" x14ac:dyDescent="0.25">
      <c r="C5" s="325" t="s">
        <v>548</v>
      </c>
      <c r="D5" s="325"/>
      <c r="E5" s="325"/>
      <c r="F5" s="187"/>
      <c r="G5" s="187"/>
      <c r="H5" s="187"/>
    </row>
    <row r="7" spans="1:8" x14ac:dyDescent="0.25">
      <c r="A7" s="249" t="s">
        <v>523</v>
      </c>
    </row>
    <row r="8" spans="1:8" x14ac:dyDescent="0.25">
      <c r="A8" s="249" t="s">
        <v>524</v>
      </c>
    </row>
    <row r="9" spans="1:8" x14ac:dyDescent="0.25">
      <c r="A9" s="249" t="s">
        <v>547</v>
      </c>
    </row>
    <row r="13" spans="1:8" x14ac:dyDescent="0.25">
      <c r="A13" s="328" t="s">
        <v>511</v>
      </c>
      <c r="B13" s="333" t="s">
        <v>225</v>
      </c>
      <c r="C13" s="333"/>
      <c r="D13" s="333" t="s">
        <v>533</v>
      </c>
      <c r="E13" s="333"/>
    </row>
    <row r="14" spans="1:8" x14ac:dyDescent="0.25">
      <c r="A14" s="329"/>
      <c r="B14" s="191" t="s">
        <v>525</v>
      </c>
      <c r="C14" s="191" t="s">
        <v>526</v>
      </c>
      <c r="D14" s="191" t="s">
        <v>525</v>
      </c>
      <c r="E14" s="191" t="s">
        <v>526</v>
      </c>
    </row>
    <row r="15" spans="1:8" ht="26.25" x14ac:dyDescent="0.25">
      <c r="A15" s="192" t="s">
        <v>514</v>
      </c>
      <c r="B15" s="191"/>
      <c r="C15" s="191"/>
      <c r="D15" s="191"/>
      <c r="E15" s="191"/>
    </row>
    <row r="16" spans="1:8" ht="30" x14ac:dyDescent="0.25">
      <c r="A16" s="193" t="s">
        <v>515</v>
      </c>
      <c r="B16" s="191"/>
      <c r="C16" s="191">
        <v>0</v>
      </c>
      <c r="D16" s="191"/>
      <c r="E16" s="191">
        <v>0</v>
      </c>
    </row>
    <row r="17" spans="1:5" ht="30" x14ac:dyDescent="0.25">
      <c r="A17" s="193" t="s">
        <v>516</v>
      </c>
      <c r="B17" s="191"/>
      <c r="C17" s="191"/>
      <c r="D17" s="191"/>
      <c r="E17" s="191"/>
    </row>
    <row r="18" spans="1:5" ht="45" x14ac:dyDescent="0.25">
      <c r="A18" s="193" t="s">
        <v>517</v>
      </c>
      <c r="B18" s="191"/>
      <c r="C18" s="191"/>
      <c r="D18" s="191"/>
      <c r="E18" s="191"/>
    </row>
    <row r="19" spans="1:5" ht="30" x14ac:dyDescent="0.25">
      <c r="A19" s="193" t="s">
        <v>518</v>
      </c>
      <c r="B19" s="191"/>
      <c r="C19" s="191"/>
      <c r="D19" s="191"/>
      <c r="E19" s="191"/>
    </row>
    <row r="20" spans="1:5" x14ac:dyDescent="0.25">
      <c r="A20" s="194" t="s">
        <v>519</v>
      </c>
      <c r="B20" s="191"/>
      <c r="C20" s="195">
        <v>0</v>
      </c>
      <c r="D20" s="191"/>
      <c r="E20" s="195">
        <v>0</v>
      </c>
    </row>
    <row r="21" spans="1:5" ht="30" x14ac:dyDescent="0.25">
      <c r="A21" s="193" t="s">
        <v>520</v>
      </c>
      <c r="B21" s="191">
        <v>0</v>
      </c>
      <c r="C21" s="191"/>
      <c r="D21" s="191">
        <v>0</v>
      </c>
      <c r="E21" s="191"/>
    </row>
    <row r="22" spans="1:5" ht="30" x14ac:dyDescent="0.25">
      <c r="A22" s="193" t="s">
        <v>521</v>
      </c>
      <c r="B22" s="191"/>
      <c r="C22" s="191"/>
      <c r="D22" s="191"/>
      <c r="E22" s="191"/>
    </row>
    <row r="23" spans="1:5" ht="30" x14ac:dyDescent="0.25">
      <c r="A23" s="193" t="s">
        <v>522</v>
      </c>
      <c r="B23" s="191"/>
      <c r="C23" s="191"/>
      <c r="D23" s="191"/>
      <c r="E23" s="191"/>
    </row>
    <row r="24" spans="1:5" x14ac:dyDescent="0.25">
      <c r="A24" s="194" t="s">
        <v>519</v>
      </c>
      <c r="B24" s="195">
        <v>0</v>
      </c>
      <c r="C24" s="191"/>
      <c r="D24" s="195">
        <v>0</v>
      </c>
      <c r="E24" s="191"/>
    </row>
  </sheetData>
  <mergeCells count="8">
    <mergeCell ref="A13:A14"/>
    <mergeCell ref="B13:C13"/>
    <mergeCell ref="D13:E13"/>
    <mergeCell ref="C1:E1"/>
    <mergeCell ref="C2:E2"/>
    <mergeCell ref="A3:E3"/>
    <mergeCell ref="C4:E4"/>
    <mergeCell ref="C5:E5"/>
  </mergeCells>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vt:i4>
      </vt:variant>
    </vt:vector>
  </HeadingPairs>
  <TitlesOfParts>
    <vt:vector size="17" baseType="lpstr">
      <vt:lpstr>пр1</vt:lpstr>
      <vt:lpstr>пр3</vt:lpstr>
      <vt:lpstr>пр2</vt:lpstr>
      <vt:lpstr>пр4</vt:lpstr>
      <vt:lpstr>пр5</vt:lpstr>
      <vt:lpstr>пр6</vt:lpstr>
      <vt:lpstr>пр7</vt:lpstr>
      <vt:lpstr>пр8</vt:lpstr>
      <vt:lpstr>пр9</vt:lpstr>
      <vt:lpstr>пр10</vt:lpstr>
      <vt:lpstr>пр11</vt:lpstr>
      <vt:lpstr>пр12</vt:lpstr>
      <vt:lpstr>пр13</vt:lpstr>
      <vt:lpstr>пр14</vt:lpstr>
      <vt:lpstr>пр15</vt:lpstr>
      <vt:lpstr>пр16</vt:lpstr>
      <vt:lpstr>пр3!Область_печати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2013-12-04T07:54:48Z</dcterms:modified>
</cp:coreProperties>
</file>